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Admin\Desktop\2026.Gnumner\11.PKAC\Cavalatert\"/>
    </mc:Choice>
  </mc:AlternateContent>
  <xr:revisionPtr revIDLastSave="0" documentId="13_ncr:1_{23F49E82-D7AE-43AA-B6AC-8431733ED3FE}" xr6:coauthVersionLast="47" xr6:coauthVersionMax="47" xr10:uidLastSave="{00000000-0000-0000-0000-000000000000}"/>
  <bookViews>
    <workbookView xWindow="-120" yWindow="-120" windowWidth="29040" windowHeight="15720" xr2:uid="{591AEA83-F0FC-4B20-8E18-A5EB1E285AF9}"/>
  </bookViews>
  <sheets>
    <sheet name="caval"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24">#REF!</definedName>
    <definedName name="_MA8">#REF!</definedName>
    <definedName name="_TM3">#REF!</definedName>
    <definedName name="Arm">#REF!</definedName>
    <definedName name="armjjj">#REF!</definedName>
    <definedName name="asd">#REF!</definedName>
    <definedName name="AZA">#REF!</definedName>
    <definedName name="Azat.">#REF!</definedName>
    <definedName name="book">'[1]Gaz2-6'!#REF!</definedName>
    <definedName name="bos">[2]BoS!$B$1:$AB$3718</definedName>
    <definedName name="Branch1">#REF!</definedName>
    <definedName name="Branch1.1">#REF!</definedName>
    <definedName name="Branch3">#REF!</definedName>
    <definedName name="cank">'[3]Unit rates'!$B:$H</definedName>
    <definedName name="DDR">#REF!</definedName>
    <definedName name="dfg">#REF!</definedName>
    <definedName name="DILDRR300">#REF!</definedName>
    <definedName name="Dzop">#REF!</definedName>
    <definedName name="ENG">#REF!</definedName>
    <definedName name="Ganzakar">#REF!</definedName>
    <definedName name="Gavar">#REF!</definedName>
    <definedName name="ghj">#REF!</definedName>
    <definedName name="hhh">#REF!</definedName>
    <definedName name="hljk">#REF!</definedName>
    <definedName name="i">'[4]BoQ works'!$B:$H</definedName>
    <definedName name="it">'[4]BoQ works'!$B:$H</definedName>
    <definedName name="kafan">#REF!</definedName>
    <definedName name="kanal">#REF!</definedName>
    <definedName name="kkkk">#REF!</definedName>
    <definedName name="kkkkk">#REF!</definedName>
    <definedName name="no">'[5]BoQ works'!$B:$H</definedName>
    <definedName name="OLE_LINK1" localSheetId="0">caval!$A$3</definedName>
    <definedName name="p">'[4]BoQ works'!$B:$H</definedName>
    <definedName name="_xlnm.Print_Area" localSheetId="0">caval!$A$2:$G$334</definedName>
    <definedName name="_xlnm.Print_Titles" localSheetId="0">caval!$6:$6</definedName>
    <definedName name="quantity">'[4]ABO-Quantities'!$A:$B</definedName>
    <definedName name="qwe">#REF!</definedName>
    <definedName name="svodni5">#REF!</definedName>
    <definedName name="Svodni6">#REF!</definedName>
    <definedName name="Tashir">#REF!</definedName>
    <definedName name="ti">'[4]BoQ works'!$B:$H</definedName>
    <definedName name="tuj">'[3]Unit rates'!$B:$H</definedName>
    <definedName name="tyu">#REF!</definedName>
    <definedName name="unitrates">'[6]Unit rates'!$C:$H</definedName>
    <definedName name="ÙÙÙÙÙ">#REF!</definedName>
    <definedName name="WOp">#REF!</definedName>
    <definedName name="Ý0">'[7]BoQ works'!$B:$H</definedName>
    <definedName name="yes">'[5]BoQ works'!$B:$H</definedName>
    <definedName name="ա" localSheetId="0">'[8]Ob. 1'!$I$4</definedName>
    <definedName name="ա">[9]Ob.1!$I$2</definedName>
    <definedName name="Բռանցհ1.1">#REF!</definedName>
    <definedName name="լե" localSheetId="0">'[8]Ob. 1'!$K$4</definedName>
    <definedName name="լե">[10]Ob.1!$K$3</definedName>
    <definedName name="մ" localSheetId="0">'[8]Ob. 1'!$J$4</definedName>
    <definedName name="մ">[9]Ob.1!$J$2</definedName>
    <definedName name="տ" localSheetId="0">'[8]Ob. 1'!$L$4</definedName>
    <definedName name="տ">[9]Ob.1!$L$2</definedName>
    <definedName name="տըւ">#REF!</definedName>
    <definedName name="տռը">#REF!</definedName>
    <definedName name="քեոտ">#REF!</definedName>
    <definedName name="ֆգյկ">#REF!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31" i="1" l="1"/>
  <c r="F322" i="1"/>
  <c r="G322" i="1" s="1"/>
  <c r="D289" i="1"/>
  <c r="D288" i="1"/>
  <c r="D272" i="1"/>
  <c r="D205" i="1"/>
  <c r="D204" i="1"/>
  <c r="D196" i="1"/>
  <c r="D194" i="1"/>
  <c r="I181" i="1"/>
  <c r="D175" i="1"/>
  <c r="D174" i="1"/>
  <c r="D33" i="1"/>
  <c r="D24" i="1"/>
  <c r="D16" i="1"/>
  <c r="D15" i="1"/>
  <c r="D14" i="1"/>
  <c r="I9" i="1"/>
  <c r="F311" i="1" s="1"/>
  <c r="G311" i="1" s="1"/>
  <c r="F66" i="1" l="1"/>
  <c r="G66" i="1" s="1"/>
  <c r="F78" i="1"/>
  <c r="G78" i="1" s="1"/>
  <c r="F108" i="1"/>
  <c r="G108" i="1" s="1"/>
  <c r="F138" i="1"/>
  <c r="G138" i="1" s="1"/>
  <c r="F167" i="1"/>
  <c r="G167" i="1" s="1"/>
  <c r="F246" i="1"/>
  <c r="G246" i="1" s="1"/>
  <c r="F280" i="1"/>
  <c r="G280" i="1" s="1"/>
  <c r="F295" i="1"/>
  <c r="G295" i="1" s="1"/>
  <c r="F10" i="1"/>
  <c r="G10" i="1" s="1"/>
  <c r="F34" i="1"/>
  <c r="G34" i="1" s="1"/>
  <c r="F68" i="1"/>
  <c r="G68" i="1" s="1"/>
  <c r="F99" i="1"/>
  <c r="G99" i="1" s="1"/>
  <c r="F124" i="1"/>
  <c r="G124" i="1" s="1"/>
  <c r="F155" i="1"/>
  <c r="G155" i="1" s="1"/>
  <c r="F179" i="1"/>
  <c r="G179" i="1" s="1"/>
  <c r="F206" i="1"/>
  <c r="G206" i="1" s="1"/>
  <c r="F248" i="1"/>
  <c r="G248" i="1" s="1"/>
  <c r="F281" i="1"/>
  <c r="G281" i="1" s="1"/>
  <c r="F318" i="1"/>
  <c r="G318" i="1" s="1"/>
  <c r="F12" i="1"/>
  <c r="G12" i="1" s="1"/>
  <c r="F38" i="1"/>
  <c r="G38" i="1" s="1"/>
  <c r="F70" i="1"/>
  <c r="G70" i="1" s="1"/>
  <c r="F100" i="1"/>
  <c r="G100" i="1" s="1"/>
  <c r="F115" i="1"/>
  <c r="G115" i="1" s="1"/>
  <c r="F143" i="1"/>
  <c r="G143" i="1" s="1"/>
  <c r="F231" i="1"/>
  <c r="G231" i="1" s="1"/>
  <c r="F284" i="1"/>
  <c r="G284" i="1" s="1"/>
  <c r="F302" i="1"/>
  <c r="G302" i="1" s="1"/>
  <c r="F16" i="1"/>
  <c r="G16" i="1" s="1"/>
  <c r="F42" i="1"/>
  <c r="G42" i="1" s="1"/>
  <c r="F72" i="1"/>
  <c r="G72" i="1" s="1"/>
  <c r="F101" i="1"/>
  <c r="G101" i="1" s="1"/>
  <c r="F132" i="1"/>
  <c r="G132" i="1" s="1"/>
  <c r="F160" i="1"/>
  <c r="G160" i="1" s="1"/>
  <c r="F196" i="1"/>
  <c r="G196" i="1" s="1"/>
  <c r="F234" i="1"/>
  <c r="G234" i="1" s="1"/>
  <c r="F304" i="1"/>
  <c r="G304" i="1" s="1"/>
  <c r="F19" i="1"/>
  <c r="G19" i="1" s="1"/>
  <c r="F29" i="1"/>
  <c r="G29" i="1" s="1"/>
  <c r="F44" i="1"/>
  <c r="G44" i="1" s="1"/>
  <c r="F59" i="1"/>
  <c r="G59" i="1" s="1"/>
  <c r="F75" i="1"/>
  <c r="G75" i="1" s="1"/>
  <c r="F89" i="1"/>
  <c r="G89" i="1" s="1"/>
  <c r="F103" i="1"/>
  <c r="G103" i="1" s="1"/>
  <c r="F120" i="1"/>
  <c r="G120" i="1" s="1"/>
  <c r="F134" i="1"/>
  <c r="G134" i="1" s="1"/>
  <c r="F148" i="1"/>
  <c r="G148" i="1" s="1"/>
  <c r="F165" i="1"/>
  <c r="G165" i="1" s="1"/>
  <c r="F188" i="1"/>
  <c r="G188" i="1" s="1"/>
  <c r="F198" i="1"/>
  <c r="G198" i="1" s="1"/>
  <c r="F217" i="1"/>
  <c r="G217" i="1" s="1"/>
  <c r="F236" i="1"/>
  <c r="G236" i="1" s="1"/>
  <c r="F258" i="1"/>
  <c r="G258" i="1" s="1"/>
  <c r="F274" i="1"/>
  <c r="G274" i="1" s="1"/>
  <c r="F307" i="1"/>
  <c r="G307" i="1" s="1"/>
  <c r="F325" i="1"/>
  <c r="G325" i="1" s="1"/>
  <c r="F51" i="1"/>
  <c r="G51" i="1" s="1"/>
  <c r="F94" i="1"/>
  <c r="G94" i="1" s="1"/>
  <c r="F122" i="1"/>
  <c r="G122" i="1" s="1"/>
  <c r="F153" i="1"/>
  <c r="G153" i="1" s="1"/>
  <c r="F177" i="1"/>
  <c r="G177" i="1" s="1"/>
  <c r="F225" i="1"/>
  <c r="G225" i="1" s="1"/>
  <c r="F267" i="1"/>
  <c r="G267" i="1" s="1"/>
  <c r="F314" i="1"/>
  <c r="G314" i="1" s="1"/>
  <c r="F15" i="1"/>
  <c r="G15" i="1" s="1"/>
  <c r="F25" i="1"/>
  <c r="G25" i="1" s="1"/>
  <c r="F54" i="1"/>
  <c r="G54" i="1" s="1"/>
  <c r="F82" i="1"/>
  <c r="G82" i="1" s="1"/>
  <c r="F111" i="1"/>
  <c r="G111" i="1" s="1"/>
  <c r="F142" i="1"/>
  <c r="G142" i="1" s="1"/>
  <c r="F169" i="1"/>
  <c r="G169" i="1" s="1"/>
  <c r="F195" i="1"/>
  <c r="G195" i="1" s="1"/>
  <c r="F227" i="1"/>
  <c r="G227" i="1" s="1"/>
  <c r="F269" i="1"/>
  <c r="G269" i="1" s="1"/>
  <c r="F299" i="1"/>
  <c r="G299" i="1" s="1"/>
  <c r="F26" i="1"/>
  <c r="G26" i="1" s="1"/>
  <c r="F55" i="1"/>
  <c r="G55" i="1" s="1"/>
  <c r="F86" i="1"/>
  <c r="G86" i="1" s="1"/>
  <c r="F131" i="1"/>
  <c r="G131" i="1" s="1"/>
  <c r="F157" i="1"/>
  <c r="G157" i="1" s="1"/>
  <c r="F173" i="1"/>
  <c r="G173" i="1" s="1"/>
  <c r="F212" i="1"/>
  <c r="G212" i="1" s="1"/>
  <c r="F252" i="1"/>
  <c r="G252" i="1" s="1"/>
  <c r="F321" i="1"/>
  <c r="G321" i="1" s="1"/>
  <c r="F13" i="1"/>
  <c r="G13" i="1" s="1"/>
  <c r="F28" i="1"/>
  <c r="G28" i="1" s="1"/>
  <c r="F56" i="1"/>
  <c r="G56" i="1" s="1"/>
  <c r="F87" i="1"/>
  <c r="G87" i="1" s="1"/>
  <c r="F117" i="1"/>
  <c r="G117" i="1" s="1"/>
  <c r="F144" i="1"/>
  <c r="G144" i="1" s="1"/>
  <c r="F187" i="1"/>
  <c r="G187" i="1" s="1"/>
  <c r="F215" i="1"/>
  <c r="G215" i="1" s="1"/>
  <c r="F256" i="1"/>
  <c r="G256" i="1" s="1"/>
  <c r="F272" i="1"/>
  <c r="G272" i="1" s="1"/>
  <c r="F14" i="1"/>
  <c r="G14" i="1" s="1"/>
  <c r="F22" i="1"/>
  <c r="G22" i="1" s="1"/>
  <c r="F32" i="1"/>
  <c r="G32" i="1" s="1"/>
  <c r="F49" i="1"/>
  <c r="G49" i="1" s="1"/>
  <c r="F63" i="1"/>
  <c r="G63" i="1" s="1"/>
  <c r="F77" i="1"/>
  <c r="G77" i="1" s="1"/>
  <c r="F91" i="1"/>
  <c r="G91" i="1" s="1"/>
  <c r="F107" i="1"/>
  <c r="G107" i="1" s="1"/>
  <c r="F121" i="1"/>
  <c r="G121" i="1" s="1"/>
  <c r="F136" i="1"/>
  <c r="G136" i="1" s="1"/>
  <c r="F152" i="1"/>
  <c r="G152" i="1" s="1"/>
  <c r="F166" i="1"/>
  <c r="G166" i="1" s="1"/>
  <c r="F175" i="1"/>
  <c r="G175" i="1" s="1"/>
  <c r="F190" i="1"/>
  <c r="G190" i="1" s="1"/>
  <c r="F224" i="1"/>
  <c r="G224" i="1" s="1"/>
  <c r="F245" i="1"/>
  <c r="G245" i="1" s="1"/>
  <c r="F266" i="1"/>
  <c r="G266" i="1" s="1"/>
  <c r="F276" i="1"/>
  <c r="G276" i="1" s="1"/>
  <c r="F290" i="1"/>
  <c r="G290" i="1" s="1"/>
  <c r="F271" i="1"/>
  <c r="G271" i="1" s="1"/>
  <c r="F268" i="1"/>
  <c r="G268" i="1" s="1"/>
  <c r="F263" i="1"/>
  <c r="G263" i="1" s="1"/>
  <c r="F260" i="1"/>
  <c r="G260" i="1" s="1"/>
  <c r="F257" i="1"/>
  <c r="G257" i="1" s="1"/>
  <c r="F253" i="1"/>
  <c r="G253" i="1" s="1"/>
  <c r="F250" i="1"/>
  <c r="G250" i="1" s="1"/>
  <c r="F247" i="1"/>
  <c r="G247" i="1" s="1"/>
  <c r="F241" i="1"/>
  <c r="G241" i="1" s="1"/>
  <c r="F238" i="1"/>
  <c r="G238" i="1" s="1"/>
  <c r="F235" i="1"/>
  <c r="G235" i="1" s="1"/>
  <c r="F232" i="1"/>
  <c r="G232" i="1" s="1"/>
  <c r="F229" i="1"/>
  <c r="G229" i="1" s="1"/>
  <c r="F226" i="1"/>
  <c r="G226" i="1" s="1"/>
  <c r="F223" i="1"/>
  <c r="G223" i="1" s="1"/>
  <c r="F220" i="1"/>
  <c r="G220" i="1" s="1"/>
  <c r="F216" i="1"/>
  <c r="G216" i="1" s="1"/>
  <c r="F213" i="1"/>
  <c r="G213" i="1" s="1"/>
  <c r="F210" i="1"/>
  <c r="G210" i="1" s="1"/>
  <c r="F205" i="1"/>
  <c r="G205" i="1" s="1"/>
  <c r="F203" i="1"/>
  <c r="G203" i="1" s="1"/>
  <c r="F200" i="1"/>
  <c r="G200" i="1" s="1"/>
  <c r="F197" i="1"/>
  <c r="G197" i="1" s="1"/>
  <c r="F192" i="1"/>
  <c r="G192" i="1" s="1"/>
  <c r="F189" i="1"/>
  <c r="G189" i="1" s="1"/>
  <c r="F186" i="1"/>
  <c r="G186" i="1" s="1"/>
  <c r="F183" i="1"/>
  <c r="G183" i="1" s="1"/>
  <c r="F174" i="1"/>
  <c r="G174" i="1" s="1"/>
  <c r="F17" i="1"/>
  <c r="G17" i="1" s="1"/>
  <c r="F20" i="1"/>
  <c r="G20" i="1" s="1"/>
  <c r="F23" i="1"/>
  <c r="G23" i="1" s="1"/>
  <c r="F35" i="1"/>
  <c r="G35" i="1" s="1"/>
  <c r="F48" i="1"/>
  <c r="G48" i="1" s="1"/>
  <c r="F52" i="1"/>
  <c r="G52" i="1" s="1"/>
  <c r="F60" i="1"/>
  <c r="G60" i="1" s="1"/>
  <c r="F69" i="1"/>
  <c r="G69" i="1" s="1"/>
  <c r="F73" i="1"/>
  <c r="G73" i="1" s="1"/>
  <c r="F83" i="1"/>
  <c r="G83" i="1" s="1"/>
  <c r="F90" i="1"/>
  <c r="G90" i="1" s="1"/>
  <c r="F95" i="1"/>
  <c r="G95" i="1" s="1"/>
  <c r="F104" i="1"/>
  <c r="G104" i="1" s="1"/>
  <c r="F112" i="1"/>
  <c r="G112" i="1" s="1"/>
  <c r="F118" i="1"/>
  <c r="G118" i="1" s="1"/>
  <c r="F126" i="1"/>
  <c r="G126" i="1" s="1"/>
  <c r="F135" i="1"/>
  <c r="G135" i="1" s="1"/>
  <c r="F139" i="1"/>
  <c r="G139" i="1" s="1"/>
  <c r="F149" i="1"/>
  <c r="G149" i="1" s="1"/>
  <c r="F156" i="1"/>
  <c r="G156" i="1" s="1"/>
  <c r="F161" i="1"/>
  <c r="G161" i="1" s="1"/>
  <c r="F170" i="1"/>
  <c r="G170" i="1" s="1"/>
  <c r="F176" i="1"/>
  <c r="G176" i="1" s="1"/>
  <c r="F181" i="1"/>
  <c r="G181" i="1" s="1"/>
  <c r="F184" i="1"/>
  <c r="G184" i="1" s="1"/>
  <c r="F191" i="1"/>
  <c r="G191" i="1" s="1"/>
  <c r="F194" i="1"/>
  <c r="G194" i="1" s="1"/>
  <c r="F201" i="1"/>
  <c r="G201" i="1" s="1"/>
  <c r="F204" i="1"/>
  <c r="G204" i="1" s="1"/>
  <c r="F209" i="1"/>
  <c r="G209" i="1" s="1"/>
  <c r="F221" i="1"/>
  <c r="G221" i="1" s="1"/>
  <c r="F228" i="1"/>
  <c r="G228" i="1" s="1"/>
  <c r="F239" i="1"/>
  <c r="G239" i="1" s="1"/>
  <c r="F249" i="1"/>
  <c r="G249" i="1" s="1"/>
  <c r="F261" i="1"/>
  <c r="G261" i="1" s="1"/>
  <c r="F270" i="1"/>
  <c r="G270" i="1" s="1"/>
  <c r="F273" i="1"/>
  <c r="G273" i="1" s="1"/>
  <c r="F278" i="1"/>
  <c r="G278" i="1" s="1"/>
  <c r="F285" i="1"/>
  <c r="G285" i="1" s="1"/>
  <c r="F288" i="1"/>
  <c r="G288" i="1" s="1"/>
  <c r="F296" i="1"/>
  <c r="G296" i="1" s="1"/>
  <c r="F300" i="1"/>
  <c r="G300" i="1" s="1"/>
  <c r="F308" i="1"/>
  <c r="G308" i="1" s="1"/>
  <c r="F315" i="1"/>
  <c r="G315" i="1" s="1"/>
  <c r="F319" i="1"/>
  <c r="G319" i="1" s="1"/>
  <c r="F282" i="1"/>
  <c r="G282" i="1" s="1"/>
  <c r="F293" i="1"/>
  <c r="G293" i="1" s="1"/>
  <c r="F297" i="1"/>
  <c r="G297" i="1" s="1"/>
  <c r="F305" i="1"/>
  <c r="G305" i="1" s="1"/>
  <c r="F312" i="1"/>
  <c r="G312" i="1" s="1"/>
  <c r="F316" i="1"/>
  <c r="G316" i="1" s="1"/>
  <c r="F323" i="1"/>
  <c r="G323" i="1" s="1"/>
  <c r="F18" i="1"/>
  <c r="G18" i="1" s="1"/>
  <c r="F21" i="1"/>
  <c r="G21" i="1" s="1"/>
  <c r="F33" i="1"/>
  <c r="G33" i="1" s="1"/>
  <c r="F36" i="1"/>
  <c r="G36" i="1" s="1"/>
  <c r="F43" i="1"/>
  <c r="G43" i="1" s="1"/>
  <c r="F53" i="1"/>
  <c r="G53" i="1" s="1"/>
  <c r="F61" i="1"/>
  <c r="G61" i="1" s="1"/>
  <c r="F67" i="1"/>
  <c r="G67" i="1" s="1"/>
  <c r="F74" i="1"/>
  <c r="G74" i="1" s="1"/>
  <c r="F84" i="1"/>
  <c r="G84" i="1" s="1"/>
  <c r="F88" i="1"/>
  <c r="G88" i="1" s="1"/>
  <c r="F96" i="1"/>
  <c r="G96" i="1" s="1"/>
  <c r="F105" i="1"/>
  <c r="G105" i="1" s="1"/>
  <c r="F110" i="1"/>
  <c r="G110" i="1" s="1"/>
  <c r="F119" i="1"/>
  <c r="G119" i="1" s="1"/>
  <c r="F127" i="1"/>
  <c r="G127" i="1" s="1"/>
  <c r="F133" i="1"/>
  <c r="G133" i="1" s="1"/>
  <c r="F140" i="1"/>
  <c r="G140" i="1" s="1"/>
  <c r="F150" i="1"/>
  <c r="G150" i="1" s="1"/>
  <c r="F154" i="1"/>
  <c r="G154" i="1" s="1"/>
  <c r="F164" i="1"/>
  <c r="G164" i="1" s="1"/>
  <c r="F171" i="1"/>
  <c r="G171" i="1" s="1"/>
  <c r="F185" i="1"/>
  <c r="G185" i="1" s="1"/>
  <c r="F202" i="1"/>
  <c r="G202" i="1" s="1"/>
  <c r="F214" i="1"/>
  <c r="G214" i="1" s="1"/>
  <c r="F222" i="1"/>
  <c r="G222" i="1" s="1"/>
  <c r="F233" i="1"/>
  <c r="G233" i="1" s="1"/>
  <c r="F240" i="1"/>
  <c r="G240" i="1" s="1"/>
  <c r="F254" i="1"/>
  <c r="G254" i="1" s="1"/>
  <c r="F262" i="1"/>
  <c r="G262" i="1" s="1"/>
  <c r="F279" i="1"/>
  <c r="G279" i="1" s="1"/>
  <c r="F286" i="1"/>
  <c r="G286" i="1" s="1"/>
  <c r="F294" i="1"/>
  <c r="G294" i="1" s="1"/>
  <c r="F301" i="1"/>
  <c r="G301" i="1" s="1"/>
  <c r="F309" i="1"/>
  <c r="G309" i="1" s="1"/>
  <c r="F313" i="1"/>
  <c r="G313" i="1" s="1"/>
  <c r="F320" i="1"/>
  <c r="G320" i="1" s="1"/>
  <c r="F11" i="1"/>
  <c r="G11" i="1" s="1"/>
  <c r="F24" i="1"/>
  <c r="G24" i="1" s="1"/>
  <c r="F27" i="1"/>
  <c r="G27" i="1" s="1"/>
  <c r="F31" i="1"/>
  <c r="G31" i="1" s="1"/>
  <c r="F37" i="1"/>
  <c r="G37" i="1" s="1"/>
  <c r="F50" i="1"/>
  <c r="G50" i="1" s="1"/>
  <c r="F57" i="1"/>
  <c r="G57" i="1" s="1"/>
  <c r="F62" i="1"/>
  <c r="G62" i="1" s="1"/>
  <c r="F71" i="1"/>
  <c r="G71" i="1" s="1"/>
  <c r="F79" i="1"/>
  <c r="G79" i="1" s="1"/>
  <c r="F85" i="1"/>
  <c r="G85" i="1" s="1"/>
  <c r="F92" i="1"/>
  <c r="G92" i="1" s="1"/>
  <c r="F102" i="1"/>
  <c r="G102" i="1" s="1"/>
  <c r="F106" i="1"/>
  <c r="G106" i="1" s="1"/>
  <c r="F116" i="1"/>
  <c r="G116" i="1" s="1"/>
  <c r="F123" i="1"/>
  <c r="G123" i="1" s="1"/>
  <c r="F128" i="1"/>
  <c r="G128" i="1" s="1"/>
  <c r="F137" i="1"/>
  <c r="G137" i="1" s="1"/>
  <c r="F145" i="1"/>
  <c r="G145" i="1" s="1"/>
  <c r="F151" i="1"/>
  <c r="G151" i="1" s="1"/>
  <c r="F159" i="1"/>
  <c r="G159" i="1" s="1"/>
  <c r="F168" i="1"/>
  <c r="G168" i="1" s="1"/>
  <c r="F172" i="1"/>
  <c r="G172" i="1" s="1"/>
  <c r="F178" i="1"/>
  <c r="G178" i="1" s="1"/>
  <c r="F182" i="1"/>
  <c r="G182" i="1" s="1"/>
  <c r="F193" i="1"/>
  <c r="G193" i="1" s="1"/>
  <c r="F199" i="1"/>
  <c r="G199" i="1" s="1"/>
  <c r="F211" i="1"/>
  <c r="G211" i="1" s="1"/>
  <c r="F218" i="1"/>
  <c r="G218" i="1" s="1"/>
  <c r="F230" i="1"/>
  <c r="G230" i="1" s="1"/>
  <c r="F237" i="1"/>
  <c r="G237" i="1" s="1"/>
  <c r="F251" i="1"/>
  <c r="G251" i="1" s="1"/>
  <c r="F259" i="1"/>
  <c r="G259" i="1" s="1"/>
  <c r="F275" i="1"/>
  <c r="G275" i="1" s="1"/>
  <c r="F283" i="1"/>
  <c r="G283" i="1" s="1"/>
  <c r="F287" i="1"/>
  <c r="G287" i="1" s="1"/>
  <c r="F289" i="1"/>
  <c r="G289" i="1" s="1"/>
  <c r="F298" i="1"/>
  <c r="G298" i="1" s="1"/>
  <c r="F306" i="1"/>
  <c r="G306" i="1" s="1"/>
  <c r="F310" i="1"/>
  <c r="G310" i="1" s="1"/>
  <c r="F317" i="1"/>
  <c r="G317" i="1" s="1"/>
  <c r="F324" i="1"/>
  <c r="G324" i="1" s="1"/>
  <c r="G326" i="1" l="1"/>
  <c r="G327" i="1" s="1"/>
  <c r="G328" i="1" s="1"/>
  <c r="G329" i="1" s="1"/>
</calcChain>
</file>

<file path=xl/sharedStrings.xml><?xml version="1.0" encoding="utf-8"?>
<sst xmlns="http://schemas.openxmlformats.org/spreadsheetml/2006/main" count="607" uniqueCount="154">
  <si>
    <t>ՀՀ Լոռու մարզի Ստեփանավան քաղաքի ջրամատակարարման բաշխիչ ցանցի վերակառուցում</t>
  </si>
  <si>
    <t>Ծավալաթերթ-Նախահաշիվ</t>
  </si>
  <si>
    <t>N</t>
  </si>
  <si>
    <t>Աշխատանքների տեսակները 
և անվանումը</t>
  </si>
  <si>
    <t>Չ/Մ</t>
  </si>
  <si>
    <t>Քանակ</t>
  </si>
  <si>
    <t xml:space="preserve"> Միավ.
 գինը</t>
  </si>
  <si>
    <t>Գումարը</t>
  </si>
  <si>
    <t>Ստեփանավան քաղաքի  Թելման և և Սուրբ Նշան փողոցների բաշխիչ ցանցի վերակառուցում</t>
  </si>
  <si>
    <t>Նախագծվող ջրագիծ Ջ-1</t>
  </si>
  <si>
    <t>Հողային աշխատանքներ</t>
  </si>
  <si>
    <t>Տուֆ քարե սալհարկման քանդում ձեռքով</t>
  </si>
  <si>
    <r>
      <t>մ</t>
    </r>
    <r>
      <rPr>
        <vertAlign val="superscript"/>
        <sz val="12"/>
        <rFont val="GHEA Grapalat"/>
        <family val="3"/>
      </rPr>
      <t>2</t>
    </r>
  </si>
  <si>
    <t>Ասֆալտբետոնե ծածկույթ կտրում սղոցով 10սմ հաստությամբ</t>
  </si>
  <si>
    <t>մ</t>
  </si>
  <si>
    <t>Ասֆալտբետոնե ծածկույթի  քանդում փխրեցումով, բարձելով ա/մ տեղափոխելով 5կմ</t>
  </si>
  <si>
    <r>
      <t>մ</t>
    </r>
    <r>
      <rPr>
        <vertAlign val="superscript"/>
        <sz val="12"/>
        <rFont val="GHEA Grapalat"/>
        <family val="3"/>
      </rPr>
      <t>3</t>
    </r>
  </si>
  <si>
    <t>Խճաքարային ենթաշերտի մշակում IV կարգի գրունտներում, կողալիցքով</t>
  </si>
  <si>
    <t>Ասֆալտե ծածկույթի տակ առկա բետոնե սալի փխրեցում հիդրոմուրճով</t>
  </si>
  <si>
    <t>Փխրեցրած սալի մշակում, բարձելով տեղափոխելով մինչև 5,0կմ</t>
  </si>
  <si>
    <t>15սմ հաստ մոնոլիտ բետոնե սալի վերականգնում B 15 դասի</t>
  </si>
  <si>
    <t>Խրամուղու մշակում  III կարգի գրունտներում, կողալիցքով</t>
  </si>
  <si>
    <t>Խրամուղու մշակում III կարգի գրունտներում, բարձելով տեղափոխելով մինչև 5,0կմ</t>
  </si>
  <si>
    <t>Խրամուղու մշակում V կարգի գրունտներում, բարձելով տեղափոխելով մինչև 5,0կմ</t>
  </si>
  <si>
    <t>Ավազի նախ. շերտի իրականացում, h=10 սմ</t>
  </si>
  <si>
    <t>Ավազի պաշտպանիչ. շերտի իրականացում</t>
  </si>
  <si>
    <t>Խրամուղու ետլիցք ավազով</t>
  </si>
  <si>
    <t>Խրամուղու ետլիցք կողալիցքի մշակված գրունտներից, տոփանումով</t>
  </si>
  <si>
    <t>Խրամուղու մակերևույթային h=12սմ հաստությամբ խճի շերտի իրականացում, տոփանումով</t>
  </si>
  <si>
    <r>
      <t>մ</t>
    </r>
    <r>
      <rPr>
        <vertAlign val="superscript"/>
        <sz val="11"/>
        <rFont val="GHEA Grapalat"/>
        <family val="3"/>
      </rPr>
      <t>3</t>
    </r>
  </si>
  <si>
    <t>Խճի նախապատրաստական շերտի իրականացում ա/բ տակ h=15սմ հաստությամբ</t>
  </si>
  <si>
    <t>Խոշորհատիկ ասֆալտբետոնե ծածկույթի իրականացում, h=6սմ հաստությամբ</t>
  </si>
  <si>
    <t>Մանրահատիկ ասֆալտբետոնե ծածկույթի իրականացում, h=4սմ հաստությամբ</t>
  </si>
  <si>
    <t>Խճի նախապատրաստական շերտի իրականացում ա/բ տակ h=12սմ հաստությամբ</t>
  </si>
  <si>
    <t>Միջնահատիկ ասֆալտբետոնե ծածկույթի իրականացում, h=6սմ հաստությամբ</t>
  </si>
  <si>
    <t>Տեխնոլոգիական աշխատանքներ</t>
  </si>
  <si>
    <t xml:space="preserve">Պէ de315, PN1.0 ՄՊա խողովակներ մոնտաժումով, փորձարկումով  </t>
  </si>
  <si>
    <t xml:space="preserve">Պէ de280, PN1.0 ՄՊա խողովակներ մոնտաժումով, փորձարկումով  </t>
  </si>
  <si>
    <t>Պողպատե ձևավոր մասեր, մոնտաժումով-3 հատ</t>
  </si>
  <si>
    <t>կգ</t>
  </si>
  <si>
    <t>Պոլիէթիլենե խողովակների ձևավոր մասեր de315-280</t>
  </si>
  <si>
    <t>հատ</t>
  </si>
  <si>
    <t>Պողպատե պատյան խողովակ DN530x5մմ</t>
  </si>
  <si>
    <t>10սմ հաստ փայլաթիթեղային հանքաբամբակե ջերմամեկուսիչ շերտի տեղադրում</t>
  </si>
  <si>
    <t>Պոլիէթիլենե ազդզնշանային ժապավենի տեղադրում</t>
  </si>
  <si>
    <t>Պոլիէթիլենե de315-280(Pe) խողովակներ լվացում և ախտահանում</t>
  </si>
  <si>
    <t>Նախագծվող ջրագիծ Ջ-2</t>
  </si>
  <si>
    <t>Հողային աշխատանքների ծավալները ներառված են Ջ-1 ջրագծի հողային աշխատանքներում</t>
  </si>
  <si>
    <t xml:space="preserve">Պէ de 63,PN1.0 ՄՊա խողովակներ մոնտաժումով, փորձարկումով  </t>
  </si>
  <si>
    <t>Պոլիէթիլենե խողովակների ձևավոր մասեր de63</t>
  </si>
  <si>
    <t>Պոլիէթիլենե de63(Pe) խողովակներ լվացում և ախտահանում</t>
  </si>
  <si>
    <t>Նախագծվող ջրագիծ Ջ-3</t>
  </si>
  <si>
    <t>Ջ3 ջրագծի ՆԿ0+00 ՆԿ4+10 տեղամասի հողային աշխատանքների ծավալները ներառված են Ջ-1 ջրագծի հողային աշխատանքներում</t>
  </si>
  <si>
    <t>Հողային աշխատանքներ Ջ-3 ջրագծի ՆԿ4+10 ՆԿ4+65</t>
  </si>
  <si>
    <t xml:space="preserve">Պէ de 110,PN1.0 ՄՊա խողովակներ մոնտաժումով, փորձարկումով  </t>
  </si>
  <si>
    <t xml:space="preserve">Պէ de 32,PN1.0 ՄՊա խողովակներ մոնտաժումով, փորձարկումով  </t>
  </si>
  <si>
    <t>Պոլիէթիլենե դետեկցիոն ազդանշանային ժապավեն</t>
  </si>
  <si>
    <t>Պոլիէթիլենե խողովակների ձևավոր մասեր de110</t>
  </si>
  <si>
    <t>Պոլիէթիլենե de110-32(Pe) խողովակներ լվացում և ախտահանում</t>
  </si>
  <si>
    <t>Նախագծվող ջրագծեր Ջ 3-1 և Ջ 3-2 և Ջ-3-6</t>
  </si>
  <si>
    <t>Պոլիէթիլենե de32(Pe) խողովակներ լվացում և ախտահանում</t>
  </si>
  <si>
    <t>Նախագծվող ջրագծեր Ջ 3-3</t>
  </si>
  <si>
    <t>Խրամուղու մշակում IV կարգի գրունտներում, բարձելով տեղափոխելով մինչև 5,0կմ</t>
  </si>
  <si>
    <t xml:space="preserve">Պէ de 40,PN1.0 ՄՊա խողովակներ մոնտաժումով, փորձարկումով  </t>
  </si>
  <si>
    <t>Պոլիէթիլենե de40(Pe) խողովակներ լվացում և ախտահանում</t>
  </si>
  <si>
    <t>Նախագծվող ջրագծեր Ջ 3-4</t>
  </si>
  <si>
    <t>Նախագծվող ջրագծեր Ջ 3-5</t>
  </si>
  <si>
    <t>Նախագծվող ջրագիծ Ջ-4</t>
  </si>
  <si>
    <t xml:space="preserve">Պէ de 90,PN1.0 ՄՊա խողովակներ մոնտաժումով, փորձարկումով  </t>
  </si>
  <si>
    <t>Պոլիէթիլենե խողովակների ձևավոր մասեր de90</t>
  </si>
  <si>
    <t>Պոլիէթիլենե de90(Pe) խողովակներ լվացում և ախտահանում</t>
  </si>
  <si>
    <t>Նախագծվող ջրագիծ Ջ-4 -1 և Ջ 4-2</t>
  </si>
  <si>
    <t>Նախագծվող ե/բ փականային հորեր</t>
  </si>
  <si>
    <t xml:space="preserve">Նախագծվող ե/բ փականային հորեր </t>
  </si>
  <si>
    <t>հ=10սմ հաստությամբ խճի շերտի իրականացում տոփանումով</t>
  </si>
  <si>
    <t>Թարմ պատրաստված ց/ավազային շաղախի տեղադրում</t>
  </si>
  <si>
    <t>D=1.0մ տրամագծով ե/բ հորի հատակի սալի տեղադրում ՀՍ-10</t>
  </si>
  <si>
    <t>D=1.5մ տրամագծով ե/բ հորի հատակի սալի տեղադրում ՀՍ-15</t>
  </si>
  <si>
    <t>Պատի օղակ ՊՕ-10-9a տիպի</t>
  </si>
  <si>
    <t>Պատի օղակ ՊՕ-15-9a տիպի</t>
  </si>
  <si>
    <t>Պատի օղակ ՊՕ-10-6 տիպի</t>
  </si>
  <si>
    <t>Պատի օղակ ՊՕ-15-6 տիպի</t>
  </si>
  <si>
    <t>Ե/բ հորերի ծածկի սալերի տեղադրում ԾՍ1-10 տիպի թուջե ծանր մտոցով</t>
  </si>
  <si>
    <t>Ե/բ հորերի ծածկի սալերի տեղադրում ԾՍ1-15 տիպի թուջե ծանր մտոցով</t>
  </si>
  <si>
    <t xml:space="preserve">D=1.0մ ե/բ դիտահորի տեղադրում B15 դասի բետոնով </t>
  </si>
  <si>
    <t xml:space="preserve">D=1.5մ ե/բ դիտահորի տեղադրում B15 դասի բետոնով </t>
  </si>
  <si>
    <t>Ե/բ դիտահորի ներդիր դետալներ</t>
  </si>
  <si>
    <t xml:space="preserve">Բետոնե հենարանի իրականացում    B15 դասի բետոնով </t>
  </si>
  <si>
    <t xml:space="preserve">Հորերի արտաքին մակերևույթի երկշերտ հիդրոմեկուսացում </t>
  </si>
  <si>
    <t>Մետաղական ելարան</t>
  </si>
  <si>
    <t>Ճնշման կարգավորիչ կափույրի DN100մմ, մոնտաժում</t>
  </si>
  <si>
    <t>Ջրի ֆիլտր DN100մմ, մոնտաժումով</t>
  </si>
  <si>
    <t>Հրշեջ հիդրանտ DN00մմ, H=750մմ, տակդիրով</t>
  </si>
  <si>
    <t>Պոլիէթիլենե միջադիր ազատ կցաշուրթով de110</t>
  </si>
  <si>
    <t>Սեպավոր փական DN300մմ, PN=1,6 ՄՊա, մոնտաժումով</t>
  </si>
  <si>
    <t>Սեպավոր փական DN200մմ, PN=1,6 ՄՊա, մոնտաժումով</t>
  </si>
  <si>
    <t>Սեպավոր փական DN100մմ, PN=1,6 ՄՊա, մոնտաժումով</t>
  </si>
  <si>
    <t>Սեպավոր փական DN80մմ, PN=1,6 ՄՊա, մոնտաժումով</t>
  </si>
  <si>
    <t>Սեպավոր փական DN50մմ, PN=1,6 ՄՊա, մոնտաժումով</t>
  </si>
  <si>
    <t>Պոլիէթիլենե ՆՍ միացում de325/315</t>
  </si>
  <si>
    <t>Պոլիէթիլենե ՆՍ միացում de110/108</t>
  </si>
  <si>
    <t>Պոլիէթիլենե ՆՍ միացում de89/90</t>
  </si>
  <si>
    <t>Պոլիէթիլենե ՆՍ միացում de63/57</t>
  </si>
  <si>
    <t>Պողպատե ձևավոր մասեր, մոնտաժումով-2հատ</t>
  </si>
  <si>
    <t>Պողպատե կարճախողովակ DN325x4 մմ, L=1.5մ -4հատ</t>
  </si>
  <si>
    <t>Պողպատե կարճախողովակ DN108x4 մմ, L=1.5մ -5հատ</t>
  </si>
  <si>
    <t xml:space="preserve">Պողպատե կարճախողովակ DN89x3.5 մմ, L=1.5մ -2հատ </t>
  </si>
  <si>
    <t xml:space="preserve">Պողպատե կարճախողովակ DN57x3 մմ, L=1.5մ -2հատ </t>
  </si>
  <si>
    <t>Պողպատե կցաշուրթ DN300   մոնտաժումով</t>
  </si>
  <si>
    <t>Պողպատե կցաշուրթ DN200   մոնտաժումով</t>
  </si>
  <si>
    <t>Պողպատե կցաշուրթ DN100   մոնտաժումով</t>
  </si>
  <si>
    <t>Պողպատե կցաշուրթ DN80 մոնտաժումով</t>
  </si>
  <si>
    <t>Պողպատե կցաշուրթ DN50   մոնտաժումով</t>
  </si>
  <si>
    <t>Պատյան կարճախողովակ հորի պատերում 
DN 530x5 մմ, L=150 մմ -4հատ, 
DN 325x4.5 մմ, L=150 մմ -1հատ
DN 219x4 մմ, L=150 մմ -7հատ, DN 159x4 մմ, L=150 մմ -2հատ</t>
  </si>
  <si>
    <t>Փականի տակդիր DN 114x4 խողովակից և 15x15x0.4 սմ մետաղական թիթեղից (1 հատը 4 կգ)- 7հատ</t>
  </si>
  <si>
    <t>Պողպատե կարճախողովակների և ձևավոր մասերի երկշերտ ներկում</t>
  </si>
  <si>
    <t>Անհատական տների մուտքագծեր</t>
  </si>
  <si>
    <t>Պոլիէթիլենե de25(Pe),  PN10 խողովակներ  (փորձարկումով)</t>
  </si>
  <si>
    <t>Գլանաձև ջերմամեկուսիչ</t>
  </si>
  <si>
    <t>Պոլիէթիլենե գոտի միացում de110-25</t>
  </si>
  <si>
    <t>Պոլիէթիլենե գոտի միացում de90-25</t>
  </si>
  <si>
    <t>Պոլիէթիլենե գոտի միացում de63-25</t>
  </si>
  <si>
    <t>Պոլիէթիլենե գոտի միացում de40-25</t>
  </si>
  <si>
    <t xml:space="preserve">Պոլիէթիլենե կցամաս DN15 (էգ կամ որձ) </t>
  </si>
  <si>
    <t>Գնդային փական DN15</t>
  </si>
  <si>
    <t>Կցորդիչ երկկողմանի պարուրակով DN15</t>
  </si>
  <si>
    <t>Ջրի ֆիլտր DN15</t>
  </si>
  <si>
    <t xml:space="preserve">Ջրաչափի միացումների մոնտաժում DN15 </t>
  </si>
  <si>
    <t>Թիակավոր բազմաշիթ ջրաչափի մոնտաժում DN15</t>
  </si>
  <si>
    <t>Գնդային փական DN20</t>
  </si>
  <si>
    <t>Կցորդիչ երկկողմանի պարուրակով DN20</t>
  </si>
  <si>
    <t>Ջրի ֆիլտր DN20</t>
  </si>
  <si>
    <t xml:space="preserve">Ջրաչափի միացումների մոնտաժում DN20 </t>
  </si>
  <si>
    <t>Թիակավոր բազմաշիթ ջրաչափի մոնտաժում DN20</t>
  </si>
  <si>
    <t>Պոլիմերավազային հորի տեղադրում</t>
  </si>
  <si>
    <t>Պոլիէթիլենե (PE) de25 եռակցվող  խողովակների լվացում,ախտահանում</t>
  </si>
  <si>
    <t xml:space="preserve">Բաժանորդի գոյություն ունեցող ջրաչափի ապամոնտաժում DN15-20մմ </t>
  </si>
  <si>
    <t>Ապամոնտաժված ջրաչափի տեղում պáղպատե DN 15-20 կարճախողովակի մոնտաժում L=30 սմ</t>
  </si>
  <si>
    <t>ՀՀ Լոռու մարզի Ստեփանավան քաղաքի Կամո և Տերյան փողոցների ջրամատակարարման բաշխիչ ցանցի վերակառուցում</t>
  </si>
  <si>
    <t>Նախագծվող ջրագծեր  Ջ-7, Ջ-8, Ջ-9, Ջ-10, Ջ-11</t>
  </si>
  <si>
    <t>Պոլիէթիլենե խողովակների ձևավոր մասեր de110-63</t>
  </si>
  <si>
    <t>Պոլիէթիլենե de110-90(Pe) խողովակներ լվացում և ախտահանում</t>
  </si>
  <si>
    <t>Պոլիէթիլենե de63-40(Pe) խողովակներ լվացում և ախտահանում</t>
  </si>
  <si>
    <t>Պողպատե կարճախողովակ DN219x4.5մմ, L=1.5մ -2հատ</t>
  </si>
  <si>
    <t>Պոլիէթիլենե ՆՍ միացում de225/219</t>
  </si>
  <si>
    <t>Պողպատե ձևավոր մասեր, մոնտաժումով-5հատ</t>
  </si>
  <si>
    <t>Պատյան կարճախողովակ հորի պատերում 
DN 325x4.5 մմ, L=150 մմ -2հատ
DN 219x4 մմ, L=150 մմ -2հատ</t>
  </si>
  <si>
    <t>Փականի տակդիր DN 114x4 խողովակից և 15x15x0.4 սմ մետաղական թիթեղից (1 հատը 4 կգ)- 2հատ</t>
  </si>
  <si>
    <t xml:space="preserve">Ջրաչափի միացումներ DN15 </t>
  </si>
  <si>
    <t>Թիակավոր բազմաշիթ ջրաչափ DN15</t>
  </si>
  <si>
    <t>Ընդամենը</t>
  </si>
  <si>
    <t>ԱԱՀ - 20%</t>
  </si>
  <si>
    <t>*Ճնշման կարգավորիչը, ջրաչափերը և միացումները տրամադրվում են Վեոլիա Ջուր ՓԲԸ-ի կողմից</t>
  </si>
  <si>
    <t>Հավելված թիվ 1
&lt;&lt; &gt;&gt;                         2026 թ.  կնքված 
ՋԿ-ԲՄԱՇՁԲ-26/7-Ա  ծածկագրով պայմանագրի
ԾԱՎԱԼԱԹԵՐԹ-ՆԱԽԱՀԱՇԻ
 ՋՐԱՄԱՏԱԿԱՐԱՐՄԱՆ ԽՈՂՈՎԱԿԱՇԱՐԵՐԻ ՀԵՏ ԿԱՊՎԱԾ ԱՇԽԱՏԱՆՔՆԵՐ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</si>
</sst>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00000"/>
  </numFmts>
  <fonts count="18" x14ac:knownFonts="1">
    <font>
      <sz val="11"/>
      <color theme="1"/>
      <name val="Calibri"/>
      <family val="2"/>
      <charset val="204"/>
      <scheme val="minor"/>
    </font>
    <font>
      <sz val="10"/>
      <name val="Arial"/>
      <family val="2"/>
      <charset val="204"/>
    </font>
    <font>
      <sz val="12"/>
      <name val="GHEA Grapalat"/>
      <family val="3"/>
    </font>
    <font>
      <sz val="10"/>
      <name val="Arial"/>
      <family val="2"/>
    </font>
    <font>
      <b/>
      <sz val="12"/>
      <name val="GHEA Grapalat"/>
      <family val="3"/>
    </font>
    <font>
      <b/>
      <i/>
      <u val="double"/>
      <sz val="12"/>
      <name val="GHEA Grapalat"/>
      <family val="3"/>
    </font>
    <font>
      <sz val="10"/>
      <name val="Arial"/>
    </font>
    <font>
      <i/>
      <sz val="12"/>
      <name val="GHEA Grapalat"/>
      <family val="3"/>
    </font>
    <font>
      <b/>
      <i/>
      <sz val="12"/>
      <name val="GHEA Grapalat"/>
      <family val="3"/>
    </font>
    <font>
      <vertAlign val="superscript"/>
      <sz val="12"/>
      <name val="GHEA Grapalat"/>
      <family val="3"/>
    </font>
    <font>
      <sz val="11"/>
      <color theme="1"/>
      <name val="Calibri"/>
      <family val="2"/>
      <charset val="204"/>
      <scheme val="minor"/>
    </font>
    <font>
      <sz val="11"/>
      <name val="GHEA Grapalat"/>
      <family val="3"/>
    </font>
    <font>
      <vertAlign val="superscript"/>
      <sz val="11"/>
      <name val="GHEA Grapalat"/>
      <family val="3"/>
    </font>
    <font>
      <b/>
      <sz val="12"/>
      <color theme="1"/>
      <name val="GHEA Grapalat"/>
      <family val="3"/>
    </font>
    <font>
      <sz val="12"/>
      <color indexed="8"/>
      <name val="GHEA Grapalat"/>
      <family val="3"/>
    </font>
    <font>
      <sz val="12"/>
      <color rgb="FFFF0000"/>
      <name val="GHEA Grapalat"/>
      <family val="3"/>
    </font>
    <font>
      <sz val="12"/>
      <color rgb="FFC00000"/>
      <name val="GHEA Grapalat"/>
      <family val="3"/>
    </font>
    <font>
      <sz val="12"/>
      <color theme="1"/>
      <name val="GHEA Grapalat"/>
      <family val="3"/>
    </font>
  </fonts>
  <fills count="9">
    <fill>
      <patternFill patternType="none"/>
    </fill>
    <fill>
      <patternFill patternType="gray125"/>
    </fill>
    <fill>
      <patternFill patternType="solid">
        <fgColor indexed="13"/>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rgb="FFFFFF00"/>
        <bgColor indexed="64"/>
      </patternFill>
    </fill>
    <fill>
      <patternFill patternType="solid">
        <fgColor theme="0" tint="-0.34998626667073579"/>
        <bgColor indexed="64"/>
      </patternFill>
    </fill>
  </fills>
  <borders count="4">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0">
    <xf numFmtId="0" fontId="0" fillId="0" borderId="0"/>
    <xf numFmtId="0" fontId="1" fillId="0" borderId="0"/>
    <xf numFmtId="0" fontId="3" fillId="0" borderId="0"/>
    <xf numFmtId="0" fontId="1" fillId="0" borderId="0"/>
    <xf numFmtId="0" fontId="6" fillId="0" borderId="0"/>
    <xf numFmtId="0" fontId="1" fillId="0" borderId="0"/>
    <xf numFmtId="0" fontId="1" fillId="0" borderId="0"/>
    <xf numFmtId="0" fontId="1" fillId="0" borderId="0"/>
    <xf numFmtId="0" fontId="1" fillId="0" borderId="0"/>
    <xf numFmtId="0" fontId="10" fillId="0" borderId="0"/>
  </cellStyleXfs>
  <cellXfs count="100">
    <xf numFmtId="0" fontId="0" fillId="0" borderId="0" xfId="0"/>
    <xf numFmtId="0" fontId="2" fillId="0" borderId="0" xfId="1" applyFont="1"/>
    <xf numFmtId="0" fontId="2" fillId="0" borderId="0" xfId="1" applyFont="1" applyAlignment="1">
      <alignment horizontal="center" vertical="center"/>
    </xf>
    <xf numFmtId="164" fontId="2" fillId="0" borderId="0" xfId="1" applyNumberFormat="1" applyFont="1"/>
    <xf numFmtId="0" fontId="2" fillId="2" borderId="0" xfId="1" applyFont="1" applyFill="1"/>
    <xf numFmtId="0" fontId="4" fillId="0" borderId="2" xfId="1" applyFont="1" applyBorder="1" applyAlignment="1">
      <alignment horizontal="center" vertical="center" wrapText="1"/>
    </xf>
    <xf numFmtId="164" fontId="4" fillId="0" borderId="2" xfId="1" applyNumberFormat="1" applyFont="1" applyBorder="1" applyAlignment="1">
      <alignment horizontal="center" vertical="center" wrapText="1"/>
    </xf>
    <xf numFmtId="0" fontId="2" fillId="0" borderId="2" xfId="1" applyFont="1" applyBorder="1" applyAlignment="1">
      <alignment horizontal="center" vertical="center" wrapText="1"/>
    </xf>
    <xf numFmtId="3" fontId="2" fillId="0" borderId="2" xfId="1" applyNumberFormat="1" applyFont="1" applyBorder="1" applyAlignment="1">
      <alignment horizontal="center" vertical="center" wrapText="1"/>
    </xf>
    <xf numFmtId="0" fontId="4" fillId="3" borderId="2" xfId="1" applyFont="1" applyFill="1" applyBorder="1" applyAlignment="1">
      <alignment horizontal="center" vertical="center" wrapText="1"/>
    </xf>
    <xf numFmtId="0" fontId="5" fillId="3" borderId="2" xfId="3" applyFont="1" applyFill="1" applyBorder="1" applyAlignment="1">
      <alignment horizontal="left" vertical="center"/>
    </xf>
    <xf numFmtId="0" fontId="7" fillId="3" borderId="2" xfId="4" applyFont="1" applyFill="1" applyBorder="1" applyAlignment="1">
      <alignment horizontal="center" vertical="center"/>
    </xf>
    <xf numFmtId="165" fontId="2" fillId="3" borderId="2" xfId="1" applyNumberFormat="1" applyFont="1" applyFill="1" applyBorder="1" applyAlignment="1">
      <alignment horizontal="center" vertical="center" wrapText="1"/>
    </xf>
    <xf numFmtId="2" fontId="2" fillId="3" borderId="2" xfId="1" applyNumberFormat="1" applyFont="1" applyFill="1" applyBorder="1" applyAlignment="1">
      <alignment horizontal="center" vertical="center" wrapText="1"/>
    </xf>
    <xf numFmtId="164" fontId="4" fillId="3" borderId="2" xfId="1" applyNumberFormat="1" applyFont="1" applyFill="1" applyBorder="1" applyAlignment="1">
      <alignment horizontal="center" vertical="center" wrapText="1"/>
    </xf>
    <xf numFmtId="0" fontId="2" fillId="3" borderId="0" xfId="1" applyFont="1" applyFill="1" applyAlignment="1">
      <alignment horizontal="center" vertical="center"/>
    </xf>
    <xf numFmtId="0" fontId="4" fillId="4" borderId="2" xfId="1" applyFont="1" applyFill="1" applyBorder="1" applyAlignment="1">
      <alignment horizontal="center" vertical="center" wrapText="1"/>
    </xf>
    <xf numFmtId="0" fontId="5" fillId="4" borderId="2" xfId="3" applyFont="1" applyFill="1" applyBorder="1" applyAlignment="1">
      <alignment horizontal="left" vertical="center"/>
    </xf>
    <xf numFmtId="0" fontId="7" fillId="4" borderId="2" xfId="4" applyFont="1" applyFill="1" applyBorder="1" applyAlignment="1">
      <alignment horizontal="center" vertical="center"/>
    </xf>
    <xf numFmtId="165" fontId="2" fillId="4" borderId="2" xfId="1" applyNumberFormat="1" applyFont="1" applyFill="1" applyBorder="1" applyAlignment="1">
      <alignment horizontal="center" vertical="center" wrapText="1"/>
    </xf>
    <xf numFmtId="2" fontId="2" fillId="4" borderId="2" xfId="1" applyNumberFormat="1" applyFont="1" applyFill="1" applyBorder="1" applyAlignment="1">
      <alignment horizontal="center" vertical="center" wrapText="1"/>
    </xf>
    <xf numFmtId="164" fontId="4" fillId="4" borderId="2" xfId="1" applyNumberFormat="1" applyFont="1" applyFill="1" applyBorder="1" applyAlignment="1">
      <alignment horizontal="center" vertical="center" wrapText="1"/>
    </xf>
    <xf numFmtId="0" fontId="2" fillId="4" borderId="0" xfId="1" applyFont="1" applyFill="1" applyAlignment="1">
      <alignment horizontal="center" vertical="center"/>
    </xf>
    <xf numFmtId="0" fontId="8" fillId="0" borderId="2" xfId="5" applyFont="1" applyBorder="1" applyAlignment="1">
      <alignment vertical="center" wrapText="1"/>
    </xf>
    <xf numFmtId="0" fontId="8" fillId="0" borderId="2" xfId="5" applyFont="1" applyBorder="1" applyAlignment="1">
      <alignment horizontal="center" vertical="center" wrapText="1"/>
    </xf>
    <xf numFmtId="165" fontId="2" fillId="0" borderId="2" xfId="1" applyNumberFormat="1" applyFont="1" applyBorder="1" applyAlignment="1">
      <alignment horizontal="center" vertical="center" wrapText="1"/>
    </xf>
    <xf numFmtId="2" fontId="2" fillId="0" borderId="2" xfId="1" applyNumberFormat="1" applyFont="1" applyBorder="1" applyAlignment="1">
      <alignment horizontal="center" vertical="center" wrapText="1"/>
    </xf>
    <xf numFmtId="164" fontId="2" fillId="0" borderId="2" xfId="1" applyNumberFormat="1" applyFont="1" applyBorder="1" applyAlignment="1">
      <alignment horizontal="center" vertical="center" wrapText="1"/>
    </xf>
    <xf numFmtId="164" fontId="2" fillId="0" borderId="0" xfId="1" applyNumberFormat="1" applyFont="1" applyAlignment="1">
      <alignment horizontal="center" vertical="center"/>
    </xf>
    <xf numFmtId="0" fontId="2" fillId="0" borderId="2" xfId="1" applyFont="1" applyBorder="1" applyAlignment="1">
      <alignment vertical="center" wrapText="1"/>
    </xf>
    <xf numFmtId="0" fontId="2" fillId="0" borderId="2" xfId="5" applyFont="1" applyBorder="1" applyAlignment="1">
      <alignment vertical="center" wrapText="1"/>
    </xf>
    <xf numFmtId="0" fontId="2" fillId="0" borderId="2" xfId="5" applyFont="1" applyBorder="1" applyAlignment="1">
      <alignment horizontal="center" vertical="center" wrapText="1"/>
    </xf>
    <xf numFmtId="165" fontId="2" fillId="0" borderId="2" xfId="5" applyNumberFormat="1" applyFont="1" applyBorder="1" applyAlignment="1">
      <alignment horizontal="center" vertical="center" wrapText="1"/>
    </xf>
    <xf numFmtId="0" fontId="2" fillId="0" borderId="2" xfId="1" applyFont="1" applyBorder="1" applyAlignment="1">
      <alignment horizontal="center" vertical="center"/>
    </xf>
    <xf numFmtId="2" fontId="2" fillId="0" borderId="0" xfId="1" applyNumberFormat="1" applyFont="1" applyAlignment="1">
      <alignment horizontal="center" vertical="center"/>
    </xf>
    <xf numFmtId="0" fontId="2" fillId="0" borderId="2" xfId="3" applyFont="1" applyBorder="1" applyAlignment="1">
      <alignment vertical="center" wrapText="1"/>
    </xf>
    <xf numFmtId="0" fontId="2" fillId="0" borderId="2" xfId="0" applyFont="1" applyBorder="1" applyAlignment="1">
      <alignment horizontal="center" vertical="center" wrapText="1"/>
    </xf>
    <xf numFmtId="165" fontId="2" fillId="0" borderId="2" xfId="0" applyNumberFormat="1" applyFont="1" applyBorder="1" applyAlignment="1">
      <alignment horizontal="center" vertical="center" wrapText="1"/>
    </xf>
    <xf numFmtId="0" fontId="2" fillId="0" borderId="2" xfId="6" applyFont="1" applyBorder="1" applyAlignment="1">
      <alignment horizontal="center" vertical="center" wrapText="1"/>
    </xf>
    <xf numFmtId="0" fontId="2" fillId="0" borderId="2" xfId="7" applyFont="1" applyBorder="1" applyAlignment="1">
      <alignment vertical="center" wrapText="1"/>
    </xf>
    <xf numFmtId="165" fontId="2" fillId="0" borderId="2" xfId="7" applyNumberFormat="1" applyFont="1" applyBorder="1" applyAlignment="1">
      <alignment horizontal="center" vertical="center" wrapText="1"/>
    </xf>
    <xf numFmtId="0" fontId="11" fillId="0" borderId="3" xfId="6" applyFont="1" applyBorder="1" applyAlignment="1">
      <alignment vertical="center" wrapText="1"/>
    </xf>
    <xf numFmtId="165" fontId="11" fillId="0" borderId="3" xfId="1" applyNumberFormat="1" applyFont="1" applyBorder="1" applyAlignment="1">
      <alignment vertical="center" wrapText="1"/>
    </xf>
    <xf numFmtId="0" fontId="13" fillId="0" borderId="2" xfId="1" applyFont="1" applyBorder="1" applyAlignment="1">
      <alignment vertical="center" wrapText="1"/>
    </xf>
    <xf numFmtId="0" fontId="13" fillId="0" borderId="2" xfId="1" applyFont="1" applyBorder="1" applyAlignment="1">
      <alignment horizontal="center" vertical="center"/>
    </xf>
    <xf numFmtId="2" fontId="2" fillId="0" borderId="2" xfId="8" applyNumberFormat="1" applyFont="1" applyBorder="1" applyAlignment="1">
      <alignment horizontal="center" vertical="center" wrapText="1"/>
    </xf>
    <xf numFmtId="0" fontId="2" fillId="0" borderId="2" xfId="0" applyFont="1" applyBorder="1" applyAlignment="1">
      <alignment vertical="center" wrapText="1"/>
    </xf>
    <xf numFmtId="1" fontId="2" fillId="0" borderId="2" xfId="0" applyNumberFormat="1" applyFont="1" applyBorder="1" applyAlignment="1">
      <alignment horizontal="center" vertical="center" wrapText="1"/>
    </xf>
    <xf numFmtId="0" fontId="2" fillId="0" borderId="2" xfId="3" applyFont="1" applyBorder="1" applyAlignment="1">
      <alignment horizontal="center" vertical="center" wrapText="1"/>
    </xf>
    <xf numFmtId="49" fontId="2" fillId="0" borderId="2" xfId="0" applyNumberFormat="1" applyFont="1" applyBorder="1" applyAlignment="1">
      <alignment vertical="center" wrapText="1"/>
    </xf>
    <xf numFmtId="49" fontId="2" fillId="0" borderId="2" xfId="0" applyNumberFormat="1" applyFont="1" applyBorder="1" applyAlignment="1">
      <alignment horizontal="center" vertical="center" wrapText="1"/>
    </xf>
    <xf numFmtId="0" fontId="2" fillId="5" borderId="2" xfId="1" applyFont="1" applyFill="1" applyBorder="1" applyAlignment="1">
      <alignment vertical="center" wrapText="1"/>
    </xf>
    <xf numFmtId="0" fontId="2" fillId="5" borderId="2" xfId="1" applyFont="1" applyFill="1" applyBorder="1" applyAlignment="1">
      <alignment horizontal="center" vertical="center" wrapText="1"/>
    </xf>
    <xf numFmtId="165" fontId="2" fillId="5" borderId="2" xfId="1" applyNumberFormat="1" applyFont="1" applyFill="1" applyBorder="1" applyAlignment="1">
      <alignment horizontal="center" vertical="center" wrapText="1"/>
    </xf>
    <xf numFmtId="0" fontId="2" fillId="6" borderId="0" xfId="1" applyFont="1" applyFill="1" applyAlignment="1">
      <alignment horizontal="center" vertical="center"/>
    </xf>
    <xf numFmtId="0" fontId="2" fillId="0" borderId="3" xfId="0" applyFont="1" applyBorder="1" applyAlignment="1">
      <alignment vertical="center" wrapText="1"/>
    </xf>
    <xf numFmtId="0" fontId="2" fillId="0" borderId="3" xfId="0" applyFont="1" applyBorder="1" applyAlignment="1">
      <alignment horizontal="center" vertical="center" wrapText="1"/>
    </xf>
    <xf numFmtId="1" fontId="2" fillId="0" borderId="3" xfId="0" applyNumberFormat="1" applyFont="1" applyBorder="1" applyAlignment="1">
      <alignment horizontal="center" vertical="center" wrapText="1"/>
    </xf>
    <xf numFmtId="2" fontId="2" fillId="0" borderId="2" xfId="0" applyNumberFormat="1" applyFont="1" applyBorder="1" applyAlignment="1">
      <alignment horizontal="center" vertical="center" wrapText="1"/>
    </xf>
    <xf numFmtId="2" fontId="2" fillId="6" borderId="0" xfId="1" applyNumberFormat="1" applyFont="1" applyFill="1" applyAlignment="1">
      <alignment horizontal="center" vertical="center"/>
    </xf>
    <xf numFmtId="166" fontId="2" fillId="0" borderId="2" xfId="1" applyNumberFormat="1" applyFont="1" applyBorder="1" applyAlignment="1">
      <alignment horizontal="center" vertical="center" wrapText="1"/>
    </xf>
    <xf numFmtId="0" fontId="4" fillId="0" borderId="2" xfId="1" applyFont="1" applyBorder="1" applyAlignment="1">
      <alignment vertical="center" wrapText="1"/>
    </xf>
    <xf numFmtId="1" fontId="2" fillId="0" borderId="2" xfId="1" applyNumberFormat="1" applyFont="1" applyBorder="1" applyAlignment="1">
      <alignment horizontal="center" vertical="center" wrapText="1"/>
    </xf>
    <xf numFmtId="0" fontId="14" fillId="0" borderId="2" xfId="5" applyFont="1" applyBorder="1" applyAlignment="1">
      <alignment horizontal="center" vertical="center" wrapText="1"/>
    </xf>
    <xf numFmtId="1" fontId="14" fillId="0" borderId="2" xfId="5" applyNumberFormat="1" applyFont="1" applyBorder="1" applyAlignment="1">
      <alignment horizontal="center" vertical="center" wrapText="1"/>
    </xf>
    <xf numFmtId="0" fontId="11" fillId="0" borderId="2" xfId="3" applyFont="1" applyBorder="1" applyAlignment="1">
      <alignment vertical="center" wrapText="1"/>
    </xf>
    <xf numFmtId="0" fontId="2" fillId="0" borderId="2" xfId="9" applyFont="1" applyBorder="1" applyAlignment="1">
      <alignment vertical="center" wrapText="1"/>
    </xf>
    <xf numFmtId="165" fontId="2" fillId="0" borderId="2" xfId="9" applyNumberFormat="1" applyFont="1" applyBorder="1" applyAlignment="1">
      <alignment horizontal="center" vertical="center" wrapText="1"/>
    </xf>
    <xf numFmtId="0" fontId="4" fillId="0" borderId="2" xfId="0" applyFont="1" applyBorder="1" applyAlignment="1">
      <alignment vertical="center" wrapText="1"/>
    </xf>
    <xf numFmtId="165" fontId="15" fillId="0" borderId="2" xfId="0" applyNumberFormat="1" applyFont="1" applyBorder="1" applyAlignment="1">
      <alignment horizontal="center" vertical="center" wrapText="1"/>
    </xf>
    <xf numFmtId="165" fontId="16" fillId="0" borderId="2" xfId="0" applyNumberFormat="1" applyFont="1" applyBorder="1" applyAlignment="1">
      <alignment horizontal="center" vertical="center" wrapText="1"/>
    </xf>
    <xf numFmtId="0" fontId="17" fillId="0" borderId="2" xfId="3" applyFont="1" applyBorder="1" applyAlignment="1">
      <alignment horizontal="center" vertical="center" wrapText="1"/>
    </xf>
    <xf numFmtId="1" fontId="17" fillId="0" borderId="2" xfId="1" applyNumberFormat="1" applyFont="1" applyBorder="1" applyAlignment="1">
      <alignment horizontal="center" vertical="center" wrapText="1"/>
    </xf>
    <xf numFmtId="165" fontId="17" fillId="0" borderId="2" xfId="1" applyNumberFormat="1" applyFont="1" applyBorder="1" applyAlignment="1">
      <alignment horizontal="center" vertical="center" wrapText="1"/>
    </xf>
    <xf numFmtId="0" fontId="5" fillId="3" borderId="2" xfId="3" applyFont="1" applyFill="1" applyBorder="1" applyAlignment="1">
      <alignment horizontal="left" vertical="center" wrapText="1"/>
    </xf>
    <xf numFmtId="0" fontId="4" fillId="0" borderId="2" xfId="8" applyFont="1" applyBorder="1" applyAlignment="1">
      <alignment vertical="center"/>
    </xf>
    <xf numFmtId="0" fontId="2" fillId="0" borderId="2" xfId="8" applyFont="1" applyBorder="1" applyAlignment="1">
      <alignment horizontal="center" vertical="center" wrapText="1"/>
    </xf>
    <xf numFmtId="0" fontId="2" fillId="7" borderId="0" xfId="1" applyFont="1" applyFill="1" applyAlignment="1">
      <alignment horizontal="center" vertical="center"/>
    </xf>
    <xf numFmtId="167" fontId="2" fillId="0" borderId="0" xfId="1" applyNumberFormat="1" applyFont="1" applyAlignment="1">
      <alignment horizontal="center" vertical="center"/>
    </xf>
    <xf numFmtId="0" fontId="2" fillId="8" borderId="2" xfId="1" applyFont="1" applyFill="1" applyBorder="1" applyAlignment="1">
      <alignment horizontal="center" vertical="center" wrapText="1"/>
    </xf>
    <xf numFmtId="0" fontId="4" fillId="8" borderId="2" xfId="8" applyFont="1" applyFill="1" applyBorder="1" applyAlignment="1">
      <alignment vertical="center"/>
    </xf>
    <xf numFmtId="0" fontId="2" fillId="8" borderId="2" xfId="8" applyFont="1" applyFill="1" applyBorder="1" applyAlignment="1">
      <alignment horizontal="center" vertical="center" wrapText="1"/>
    </xf>
    <xf numFmtId="2" fontId="2" fillId="8" borderId="2" xfId="1" applyNumberFormat="1" applyFont="1" applyFill="1" applyBorder="1" applyAlignment="1">
      <alignment horizontal="center" vertical="center" wrapText="1"/>
    </xf>
    <xf numFmtId="2" fontId="2" fillId="8" borderId="2" xfId="8" applyNumberFormat="1" applyFont="1" applyFill="1" applyBorder="1" applyAlignment="1">
      <alignment horizontal="center" vertical="center" wrapText="1"/>
    </xf>
    <xf numFmtId="164" fontId="2" fillId="8" borderId="3" xfId="1" applyNumberFormat="1" applyFont="1" applyFill="1" applyBorder="1" applyAlignment="1">
      <alignment horizontal="center" vertical="center" wrapText="1"/>
    </xf>
    <xf numFmtId="164" fontId="2" fillId="8" borderId="0" xfId="1" applyNumberFormat="1" applyFont="1" applyFill="1" applyAlignment="1">
      <alignment horizontal="center" vertical="center"/>
    </xf>
    <xf numFmtId="0" fontId="2" fillId="8" borderId="0" xfId="1" applyFont="1" applyFill="1" applyAlignment="1">
      <alignment horizontal="center" vertical="center"/>
    </xf>
    <xf numFmtId="0" fontId="2" fillId="5" borderId="0" xfId="1" applyFont="1" applyFill="1"/>
    <xf numFmtId="0" fontId="2" fillId="5" borderId="0" xfId="1" applyFont="1" applyFill="1" applyAlignment="1">
      <alignment horizontal="center" vertical="center"/>
    </xf>
    <xf numFmtId="164" fontId="2" fillId="5" borderId="0" xfId="1" applyNumberFormat="1" applyFont="1" applyFill="1" applyAlignment="1">
      <alignment horizontal="center" vertical="center" wrapText="1"/>
    </xf>
    <xf numFmtId="167" fontId="2" fillId="0" borderId="0" xfId="1" applyNumberFormat="1" applyFont="1"/>
    <xf numFmtId="2" fontId="2" fillId="0" borderId="0" xfId="1" applyNumberFormat="1" applyFont="1"/>
    <xf numFmtId="165" fontId="2" fillId="2" borderId="0" xfId="1" applyNumberFormat="1" applyFont="1" applyFill="1"/>
    <xf numFmtId="164" fontId="2" fillId="5" borderId="0" xfId="1" applyNumberFormat="1" applyFont="1" applyFill="1"/>
    <xf numFmtId="164" fontId="2" fillId="2" borderId="0" xfId="1" applyNumberFormat="1" applyFont="1" applyFill="1"/>
    <xf numFmtId="0" fontId="4" fillId="0" borderId="0" xfId="2" applyFont="1" applyAlignment="1">
      <alignment horizontal="center" vertical="center" wrapText="1"/>
    </xf>
    <xf numFmtId="0" fontId="4" fillId="0" borderId="1" xfId="1" applyFont="1" applyBorder="1" applyAlignment="1">
      <alignment horizontal="center" vertical="center" wrapText="1"/>
    </xf>
    <xf numFmtId="0" fontId="2" fillId="5" borderId="0" xfId="1" applyFont="1" applyFill="1" applyAlignment="1">
      <alignment horizontal="center"/>
    </xf>
    <xf numFmtId="0" fontId="2" fillId="0" borderId="0" xfId="1" applyFont="1" applyAlignment="1">
      <alignment horizontal="center" vertical="center" wrapText="1"/>
    </xf>
    <xf numFmtId="0" fontId="2" fillId="0" borderId="0" xfId="1" applyFont="1" applyAlignment="1">
      <alignment horizontal="center" vertical="center"/>
    </xf>
  </cellXfs>
  <cellStyles count="10">
    <cellStyle name="Normal" xfId="0" builtinId="0"/>
    <cellStyle name="Normal 10" xfId="1" xr:uid="{E7AD0CB6-7BA6-4765-A91D-95C0B9CD38AA}"/>
    <cellStyle name="Normal 10 2 2 2" xfId="9" xr:uid="{22536B4B-463C-4099-B9FD-C19BB8B40E4E}"/>
    <cellStyle name="Normal 2 2" xfId="5" xr:uid="{4A3BE8F7-97C6-4F8A-A099-D2C8B5D5C42D}"/>
    <cellStyle name="Normal 2 2 2" xfId="6" xr:uid="{83C544CE-1F89-434E-90EE-5BFC29DCA606}"/>
    <cellStyle name="Normal 23 2" xfId="7" xr:uid="{31446EE3-7546-4B3A-A806-CE7172B77011}"/>
    <cellStyle name="Normal 25" xfId="4" xr:uid="{3E755192-5119-409C-AD65-A5C195E39F7C}"/>
    <cellStyle name="Normal 3 4" xfId="2" xr:uid="{F5CAE3D7-DB10-4116-B680-DA36A7E1E786}"/>
    <cellStyle name="Normal 4 2" xfId="3" xr:uid="{8DE1C144-A62D-4F41-9FC1-81ECC170DFA3}"/>
    <cellStyle name="Обычный 2" xfId="8" xr:uid="{258B116C-F313-4EDD-BB84-6018D1109CC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calcChain" Target="calcChain.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My%20fleshka/Smeta-%20Olimp%20Hanrakacaran/2020-Miqael/2025/3.%20&#1354;&#1400;&#1388;&#1387;&#1391;&#1388;&#1387;&#1398;&#1387;&#1391;&#1377;%2050000,%2025000-%202%20000/1.%20&#1350;&#1377;&#1389;&#1377;&#1392;&#1377;&#1399;&#1387;&#1406;-&#1354;&#1400;&#1388;&#1387;&#1391;&#1388;&#1387;&#1398;&#1387;&#1391;&#1377;%2050%200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4.&#1331;&#1387;&#1408;&#1412;%203.1%20&#1342;&#1377;&#1406;&#1377;&#1388;&#1377;&#1385;&#1381;&#1408;&#1385;-&#1350;&#1377;&#1389;&#1377;&#1392;&#1377;&#1399;&#1387;&#1406;%20&#1330;&#1377;&#1386;&#1387;&#1398;%201%20&#1415;%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My%20fleshka/Smeta-%20Olimp%20Hanrakacaran/2020-Miqael/2021/9.%20Vanadzor-poxoc++/Smeta-Vanadzo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 1"/>
      <sheetName val="1-1"/>
      <sheetName val="1-2+"/>
      <sheetName val="1-3"/>
      <sheetName val="1-4+"/>
      <sheetName val="1-5+"/>
      <sheetName val="1-6+"/>
      <sheetName val="1-7+"/>
      <sheetName val="1-8"/>
      <sheetName val="1-9"/>
      <sheetName val="1-10"/>
      <sheetName val="1-11--"/>
      <sheetName val="caval"/>
    </sheetNames>
    <sheetDataSet>
      <sheetData sheetId="0"/>
      <sheetData sheetId="1">
        <row r="4">
          <cell r="I4">
            <v>2.6163099999999999</v>
          </cell>
          <cell r="J4">
            <v>3.1382300000000001</v>
          </cell>
          <cell r="K4">
            <v>1</v>
          </cell>
          <cell r="L4">
            <v>1.1659999999999999</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
      <sheetName val="Ob.1"/>
      <sheetName val="1-1"/>
      <sheetName val="1-2"/>
      <sheetName val="1-3+"/>
      <sheetName val="1-4+"/>
      <sheetName val="1-5"/>
      <sheetName val="1-6"/>
      <sheetName val="1-7"/>
      <sheetName val="1-8"/>
      <sheetName val="1-9"/>
      <sheetName val="1-10"/>
      <sheetName val="1-11"/>
      <sheetName val="Ob.2"/>
      <sheetName val="2-1"/>
      <sheetName val="2-2"/>
      <sheetName val="2-3"/>
      <sheetName val="caval"/>
    </sheetNames>
    <sheetDataSet>
      <sheetData sheetId="0">
        <row r="31">
          <cell r="I31">
            <v>166426.41431314769</v>
          </cell>
        </row>
      </sheetData>
      <sheetData sheetId="1">
        <row r="2">
          <cell r="I2">
            <v>2.5345800000000001</v>
          </cell>
          <cell r="J2">
            <v>3.0348600000000001</v>
          </cell>
          <cell r="L2">
            <v>1.167</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1-5"/>
      <sheetName val="1-6"/>
      <sheetName val="1-7"/>
      <sheetName val="1-8"/>
      <sheetName val="1-9"/>
      <sheetName val="caval+"/>
    </sheetNames>
    <sheetDataSet>
      <sheetData sheetId="0" refreshError="1"/>
      <sheetData sheetId="1" refreshError="1">
        <row r="3">
          <cell r="K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8547B-F623-46F6-BAE2-FFE036330A75}">
  <sheetPr>
    <tabColor theme="4" tint="0.59999389629810485"/>
  </sheetPr>
  <dimension ref="A2:K337"/>
  <sheetViews>
    <sheetView tabSelected="1" view="pageBreakPreview" zoomScale="86" zoomScaleNormal="100" zoomScaleSheetLayoutView="86" workbookViewId="0">
      <selection activeCell="A2" sqref="A2:G2"/>
    </sheetView>
  </sheetViews>
  <sheetFormatPr defaultRowHeight="17.25" x14ac:dyDescent="0.3"/>
  <cols>
    <col min="1" max="1" width="6" style="4" customWidth="1"/>
    <col min="2" max="2" width="71.28515625" style="1" customWidth="1"/>
    <col min="3" max="3" width="8.85546875" style="2" customWidth="1"/>
    <col min="4" max="4" width="12.28515625" style="2" customWidth="1"/>
    <col min="5" max="5" width="15.5703125" style="2" hidden="1" customWidth="1"/>
    <col min="6" max="6" width="11.7109375" style="4" bestFit="1" customWidth="1"/>
    <col min="7" max="7" width="17.85546875" style="94" customWidth="1"/>
    <col min="8" max="8" width="16.85546875" style="4" customWidth="1"/>
    <col min="9" max="9" width="14.7109375" style="4" customWidth="1"/>
    <col min="10" max="11" width="12.28515625" style="4" customWidth="1"/>
    <col min="12" max="256" width="9.140625" style="4"/>
    <col min="257" max="257" width="6" style="4" customWidth="1"/>
    <col min="258" max="258" width="71.28515625" style="4" customWidth="1"/>
    <col min="259" max="259" width="8.85546875" style="4" customWidth="1"/>
    <col min="260" max="260" width="12.28515625" style="4" customWidth="1"/>
    <col min="261" max="261" width="0" style="4" hidden="1" customWidth="1"/>
    <col min="262" max="262" width="11.7109375" style="4" bestFit="1" customWidth="1"/>
    <col min="263" max="263" width="17.85546875" style="4" customWidth="1"/>
    <col min="264" max="264" width="16.85546875" style="4" customWidth="1"/>
    <col min="265" max="265" width="14.7109375" style="4" customWidth="1"/>
    <col min="266" max="267" width="12.28515625" style="4" customWidth="1"/>
    <col min="268" max="512" width="9.140625" style="4"/>
    <col min="513" max="513" width="6" style="4" customWidth="1"/>
    <col min="514" max="514" width="71.28515625" style="4" customWidth="1"/>
    <col min="515" max="515" width="8.85546875" style="4" customWidth="1"/>
    <col min="516" max="516" width="12.28515625" style="4" customWidth="1"/>
    <col min="517" max="517" width="0" style="4" hidden="1" customWidth="1"/>
    <col min="518" max="518" width="11.7109375" style="4" bestFit="1" customWidth="1"/>
    <col min="519" max="519" width="17.85546875" style="4" customWidth="1"/>
    <col min="520" max="520" width="16.85546875" style="4" customWidth="1"/>
    <col min="521" max="521" width="14.7109375" style="4" customWidth="1"/>
    <col min="522" max="523" width="12.28515625" style="4" customWidth="1"/>
    <col min="524" max="768" width="9.140625" style="4"/>
    <col min="769" max="769" width="6" style="4" customWidth="1"/>
    <col min="770" max="770" width="71.28515625" style="4" customWidth="1"/>
    <col min="771" max="771" width="8.85546875" style="4" customWidth="1"/>
    <col min="772" max="772" width="12.28515625" style="4" customWidth="1"/>
    <col min="773" max="773" width="0" style="4" hidden="1" customWidth="1"/>
    <col min="774" max="774" width="11.7109375" style="4" bestFit="1" customWidth="1"/>
    <col min="775" max="775" width="17.85546875" style="4" customWidth="1"/>
    <col min="776" max="776" width="16.85546875" style="4" customWidth="1"/>
    <col min="777" max="777" width="14.7109375" style="4" customWidth="1"/>
    <col min="778" max="779" width="12.28515625" style="4" customWidth="1"/>
    <col min="780" max="1024" width="9.140625" style="4"/>
    <col min="1025" max="1025" width="6" style="4" customWidth="1"/>
    <col min="1026" max="1026" width="71.28515625" style="4" customWidth="1"/>
    <col min="1027" max="1027" width="8.85546875" style="4" customWidth="1"/>
    <col min="1028" max="1028" width="12.28515625" style="4" customWidth="1"/>
    <col min="1029" max="1029" width="0" style="4" hidden="1" customWidth="1"/>
    <col min="1030" max="1030" width="11.7109375" style="4" bestFit="1" customWidth="1"/>
    <col min="1031" max="1031" width="17.85546875" style="4" customWidth="1"/>
    <col min="1032" max="1032" width="16.85546875" style="4" customWidth="1"/>
    <col min="1033" max="1033" width="14.7109375" style="4" customWidth="1"/>
    <col min="1034" max="1035" width="12.28515625" style="4" customWidth="1"/>
    <col min="1036" max="1280" width="9.140625" style="4"/>
    <col min="1281" max="1281" width="6" style="4" customWidth="1"/>
    <col min="1282" max="1282" width="71.28515625" style="4" customWidth="1"/>
    <col min="1283" max="1283" width="8.85546875" style="4" customWidth="1"/>
    <col min="1284" max="1284" width="12.28515625" style="4" customWidth="1"/>
    <col min="1285" max="1285" width="0" style="4" hidden="1" customWidth="1"/>
    <col min="1286" max="1286" width="11.7109375" style="4" bestFit="1" customWidth="1"/>
    <col min="1287" max="1287" width="17.85546875" style="4" customWidth="1"/>
    <col min="1288" max="1288" width="16.85546875" style="4" customWidth="1"/>
    <col min="1289" max="1289" width="14.7109375" style="4" customWidth="1"/>
    <col min="1290" max="1291" width="12.28515625" style="4" customWidth="1"/>
    <col min="1292" max="1536" width="9.140625" style="4"/>
    <col min="1537" max="1537" width="6" style="4" customWidth="1"/>
    <col min="1538" max="1538" width="71.28515625" style="4" customWidth="1"/>
    <col min="1539" max="1539" width="8.85546875" style="4" customWidth="1"/>
    <col min="1540" max="1540" width="12.28515625" style="4" customWidth="1"/>
    <col min="1541" max="1541" width="0" style="4" hidden="1" customWidth="1"/>
    <col min="1542" max="1542" width="11.7109375" style="4" bestFit="1" customWidth="1"/>
    <col min="1543" max="1543" width="17.85546875" style="4" customWidth="1"/>
    <col min="1544" max="1544" width="16.85546875" style="4" customWidth="1"/>
    <col min="1545" max="1545" width="14.7109375" style="4" customWidth="1"/>
    <col min="1546" max="1547" width="12.28515625" style="4" customWidth="1"/>
    <col min="1548" max="1792" width="9.140625" style="4"/>
    <col min="1793" max="1793" width="6" style="4" customWidth="1"/>
    <col min="1794" max="1794" width="71.28515625" style="4" customWidth="1"/>
    <col min="1795" max="1795" width="8.85546875" style="4" customWidth="1"/>
    <col min="1796" max="1796" width="12.28515625" style="4" customWidth="1"/>
    <col min="1797" max="1797" width="0" style="4" hidden="1" customWidth="1"/>
    <col min="1798" max="1798" width="11.7109375" style="4" bestFit="1" customWidth="1"/>
    <col min="1799" max="1799" width="17.85546875" style="4" customWidth="1"/>
    <col min="1800" max="1800" width="16.85546875" style="4" customWidth="1"/>
    <col min="1801" max="1801" width="14.7109375" style="4" customWidth="1"/>
    <col min="1802" max="1803" width="12.28515625" style="4" customWidth="1"/>
    <col min="1804" max="2048" width="9.140625" style="4"/>
    <col min="2049" max="2049" width="6" style="4" customWidth="1"/>
    <col min="2050" max="2050" width="71.28515625" style="4" customWidth="1"/>
    <col min="2051" max="2051" width="8.85546875" style="4" customWidth="1"/>
    <col min="2052" max="2052" width="12.28515625" style="4" customWidth="1"/>
    <col min="2053" max="2053" width="0" style="4" hidden="1" customWidth="1"/>
    <col min="2054" max="2054" width="11.7109375" style="4" bestFit="1" customWidth="1"/>
    <col min="2055" max="2055" width="17.85546875" style="4" customWidth="1"/>
    <col min="2056" max="2056" width="16.85546875" style="4" customWidth="1"/>
    <col min="2057" max="2057" width="14.7109375" style="4" customWidth="1"/>
    <col min="2058" max="2059" width="12.28515625" style="4" customWidth="1"/>
    <col min="2060" max="2304" width="9.140625" style="4"/>
    <col min="2305" max="2305" width="6" style="4" customWidth="1"/>
    <col min="2306" max="2306" width="71.28515625" style="4" customWidth="1"/>
    <col min="2307" max="2307" width="8.85546875" style="4" customWidth="1"/>
    <col min="2308" max="2308" width="12.28515625" style="4" customWidth="1"/>
    <col min="2309" max="2309" width="0" style="4" hidden="1" customWidth="1"/>
    <col min="2310" max="2310" width="11.7109375" style="4" bestFit="1" customWidth="1"/>
    <col min="2311" max="2311" width="17.85546875" style="4" customWidth="1"/>
    <col min="2312" max="2312" width="16.85546875" style="4" customWidth="1"/>
    <col min="2313" max="2313" width="14.7109375" style="4" customWidth="1"/>
    <col min="2314" max="2315" width="12.28515625" style="4" customWidth="1"/>
    <col min="2316" max="2560" width="9.140625" style="4"/>
    <col min="2561" max="2561" width="6" style="4" customWidth="1"/>
    <col min="2562" max="2562" width="71.28515625" style="4" customWidth="1"/>
    <col min="2563" max="2563" width="8.85546875" style="4" customWidth="1"/>
    <col min="2564" max="2564" width="12.28515625" style="4" customWidth="1"/>
    <col min="2565" max="2565" width="0" style="4" hidden="1" customWidth="1"/>
    <col min="2566" max="2566" width="11.7109375" style="4" bestFit="1" customWidth="1"/>
    <col min="2567" max="2567" width="17.85546875" style="4" customWidth="1"/>
    <col min="2568" max="2568" width="16.85546875" style="4" customWidth="1"/>
    <col min="2569" max="2569" width="14.7109375" style="4" customWidth="1"/>
    <col min="2570" max="2571" width="12.28515625" style="4" customWidth="1"/>
    <col min="2572" max="2816" width="9.140625" style="4"/>
    <col min="2817" max="2817" width="6" style="4" customWidth="1"/>
    <col min="2818" max="2818" width="71.28515625" style="4" customWidth="1"/>
    <col min="2819" max="2819" width="8.85546875" style="4" customWidth="1"/>
    <col min="2820" max="2820" width="12.28515625" style="4" customWidth="1"/>
    <col min="2821" max="2821" width="0" style="4" hidden="1" customWidth="1"/>
    <col min="2822" max="2822" width="11.7109375" style="4" bestFit="1" customWidth="1"/>
    <col min="2823" max="2823" width="17.85546875" style="4" customWidth="1"/>
    <col min="2824" max="2824" width="16.85546875" style="4" customWidth="1"/>
    <col min="2825" max="2825" width="14.7109375" style="4" customWidth="1"/>
    <col min="2826" max="2827" width="12.28515625" style="4" customWidth="1"/>
    <col min="2828" max="3072" width="9.140625" style="4"/>
    <col min="3073" max="3073" width="6" style="4" customWidth="1"/>
    <col min="3074" max="3074" width="71.28515625" style="4" customWidth="1"/>
    <col min="3075" max="3075" width="8.85546875" style="4" customWidth="1"/>
    <col min="3076" max="3076" width="12.28515625" style="4" customWidth="1"/>
    <col min="3077" max="3077" width="0" style="4" hidden="1" customWidth="1"/>
    <col min="3078" max="3078" width="11.7109375" style="4" bestFit="1" customWidth="1"/>
    <col min="3079" max="3079" width="17.85546875" style="4" customWidth="1"/>
    <col min="3080" max="3080" width="16.85546875" style="4" customWidth="1"/>
    <col min="3081" max="3081" width="14.7109375" style="4" customWidth="1"/>
    <col min="3082" max="3083" width="12.28515625" style="4" customWidth="1"/>
    <col min="3084" max="3328" width="9.140625" style="4"/>
    <col min="3329" max="3329" width="6" style="4" customWidth="1"/>
    <col min="3330" max="3330" width="71.28515625" style="4" customWidth="1"/>
    <col min="3331" max="3331" width="8.85546875" style="4" customWidth="1"/>
    <col min="3332" max="3332" width="12.28515625" style="4" customWidth="1"/>
    <col min="3333" max="3333" width="0" style="4" hidden="1" customWidth="1"/>
    <col min="3334" max="3334" width="11.7109375" style="4" bestFit="1" customWidth="1"/>
    <col min="3335" max="3335" width="17.85546875" style="4" customWidth="1"/>
    <col min="3336" max="3336" width="16.85546875" style="4" customWidth="1"/>
    <col min="3337" max="3337" width="14.7109375" style="4" customWidth="1"/>
    <col min="3338" max="3339" width="12.28515625" style="4" customWidth="1"/>
    <col min="3340" max="3584" width="9.140625" style="4"/>
    <col min="3585" max="3585" width="6" style="4" customWidth="1"/>
    <col min="3586" max="3586" width="71.28515625" style="4" customWidth="1"/>
    <col min="3587" max="3587" width="8.85546875" style="4" customWidth="1"/>
    <col min="3588" max="3588" width="12.28515625" style="4" customWidth="1"/>
    <col min="3589" max="3589" width="0" style="4" hidden="1" customWidth="1"/>
    <col min="3590" max="3590" width="11.7109375" style="4" bestFit="1" customWidth="1"/>
    <col min="3591" max="3591" width="17.85546875" style="4" customWidth="1"/>
    <col min="3592" max="3592" width="16.85546875" style="4" customWidth="1"/>
    <col min="3593" max="3593" width="14.7109375" style="4" customWidth="1"/>
    <col min="3594" max="3595" width="12.28515625" style="4" customWidth="1"/>
    <col min="3596" max="3840" width="9.140625" style="4"/>
    <col min="3841" max="3841" width="6" style="4" customWidth="1"/>
    <col min="3842" max="3842" width="71.28515625" style="4" customWidth="1"/>
    <col min="3843" max="3843" width="8.85546875" style="4" customWidth="1"/>
    <col min="3844" max="3844" width="12.28515625" style="4" customWidth="1"/>
    <col min="3845" max="3845" width="0" style="4" hidden="1" customWidth="1"/>
    <col min="3846" max="3846" width="11.7109375" style="4" bestFit="1" customWidth="1"/>
    <col min="3847" max="3847" width="17.85546875" style="4" customWidth="1"/>
    <col min="3848" max="3848" width="16.85546875" style="4" customWidth="1"/>
    <col min="3849" max="3849" width="14.7109375" style="4" customWidth="1"/>
    <col min="3850" max="3851" width="12.28515625" style="4" customWidth="1"/>
    <col min="3852" max="4096" width="9.140625" style="4"/>
    <col min="4097" max="4097" width="6" style="4" customWidth="1"/>
    <col min="4098" max="4098" width="71.28515625" style="4" customWidth="1"/>
    <col min="4099" max="4099" width="8.85546875" style="4" customWidth="1"/>
    <col min="4100" max="4100" width="12.28515625" style="4" customWidth="1"/>
    <col min="4101" max="4101" width="0" style="4" hidden="1" customWidth="1"/>
    <col min="4102" max="4102" width="11.7109375" style="4" bestFit="1" customWidth="1"/>
    <col min="4103" max="4103" width="17.85546875" style="4" customWidth="1"/>
    <col min="4104" max="4104" width="16.85546875" style="4" customWidth="1"/>
    <col min="4105" max="4105" width="14.7109375" style="4" customWidth="1"/>
    <col min="4106" max="4107" width="12.28515625" style="4" customWidth="1"/>
    <col min="4108" max="4352" width="9.140625" style="4"/>
    <col min="4353" max="4353" width="6" style="4" customWidth="1"/>
    <col min="4354" max="4354" width="71.28515625" style="4" customWidth="1"/>
    <col min="4355" max="4355" width="8.85546875" style="4" customWidth="1"/>
    <col min="4356" max="4356" width="12.28515625" style="4" customWidth="1"/>
    <col min="4357" max="4357" width="0" style="4" hidden="1" customWidth="1"/>
    <col min="4358" max="4358" width="11.7109375" style="4" bestFit="1" customWidth="1"/>
    <col min="4359" max="4359" width="17.85546875" style="4" customWidth="1"/>
    <col min="4360" max="4360" width="16.85546875" style="4" customWidth="1"/>
    <col min="4361" max="4361" width="14.7109375" style="4" customWidth="1"/>
    <col min="4362" max="4363" width="12.28515625" style="4" customWidth="1"/>
    <col min="4364" max="4608" width="9.140625" style="4"/>
    <col min="4609" max="4609" width="6" style="4" customWidth="1"/>
    <col min="4610" max="4610" width="71.28515625" style="4" customWidth="1"/>
    <col min="4611" max="4611" width="8.85546875" style="4" customWidth="1"/>
    <col min="4612" max="4612" width="12.28515625" style="4" customWidth="1"/>
    <col min="4613" max="4613" width="0" style="4" hidden="1" customWidth="1"/>
    <col min="4614" max="4614" width="11.7109375" style="4" bestFit="1" customWidth="1"/>
    <col min="4615" max="4615" width="17.85546875" style="4" customWidth="1"/>
    <col min="4616" max="4616" width="16.85546875" style="4" customWidth="1"/>
    <col min="4617" max="4617" width="14.7109375" style="4" customWidth="1"/>
    <col min="4618" max="4619" width="12.28515625" style="4" customWidth="1"/>
    <col min="4620" max="4864" width="9.140625" style="4"/>
    <col min="4865" max="4865" width="6" style="4" customWidth="1"/>
    <col min="4866" max="4866" width="71.28515625" style="4" customWidth="1"/>
    <col min="4867" max="4867" width="8.85546875" style="4" customWidth="1"/>
    <col min="4868" max="4868" width="12.28515625" style="4" customWidth="1"/>
    <col min="4869" max="4869" width="0" style="4" hidden="1" customWidth="1"/>
    <col min="4870" max="4870" width="11.7109375" style="4" bestFit="1" customWidth="1"/>
    <col min="4871" max="4871" width="17.85546875" style="4" customWidth="1"/>
    <col min="4872" max="4872" width="16.85546875" style="4" customWidth="1"/>
    <col min="4873" max="4873" width="14.7109375" style="4" customWidth="1"/>
    <col min="4874" max="4875" width="12.28515625" style="4" customWidth="1"/>
    <col min="4876" max="5120" width="9.140625" style="4"/>
    <col min="5121" max="5121" width="6" style="4" customWidth="1"/>
    <col min="5122" max="5122" width="71.28515625" style="4" customWidth="1"/>
    <col min="5123" max="5123" width="8.85546875" style="4" customWidth="1"/>
    <col min="5124" max="5124" width="12.28515625" style="4" customWidth="1"/>
    <col min="5125" max="5125" width="0" style="4" hidden="1" customWidth="1"/>
    <col min="5126" max="5126" width="11.7109375" style="4" bestFit="1" customWidth="1"/>
    <col min="5127" max="5127" width="17.85546875" style="4" customWidth="1"/>
    <col min="5128" max="5128" width="16.85546875" style="4" customWidth="1"/>
    <col min="5129" max="5129" width="14.7109375" style="4" customWidth="1"/>
    <col min="5130" max="5131" width="12.28515625" style="4" customWidth="1"/>
    <col min="5132" max="5376" width="9.140625" style="4"/>
    <col min="5377" max="5377" width="6" style="4" customWidth="1"/>
    <col min="5378" max="5378" width="71.28515625" style="4" customWidth="1"/>
    <col min="5379" max="5379" width="8.85546875" style="4" customWidth="1"/>
    <col min="5380" max="5380" width="12.28515625" style="4" customWidth="1"/>
    <col min="5381" max="5381" width="0" style="4" hidden="1" customWidth="1"/>
    <col min="5382" max="5382" width="11.7109375" style="4" bestFit="1" customWidth="1"/>
    <col min="5383" max="5383" width="17.85546875" style="4" customWidth="1"/>
    <col min="5384" max="5384" width="16.85546875" style="4" customWidth="1"/>
    <col min="5385" max="5385" width="14.7109375" style="4" customWidth="1"/>
    <col min="5386" max="5387" width="12.28515625" style="4" customWidth="1"/>
    <col min="5388" max="5632" width="9.140625" style="4"/>
    <col min="5633" max="5633" width="6" style="4" customWidth="1"/>
    <col min="5634" max="5634" width="71.28515625" style="4" customWidth="1"/>
    <col min="5635" max="5635" width="8.85546875" style="4" customWidth="1"/>
    <col min="5636" max="5636" width="12.28515625" style="4" customWidth="1"/>
    <col min="5637" max="5637" width="0" style="4" hidden="1" customWidth="1"/>
    <col min="5638" max="5638" width="11.7109375" style="4" bestFit="1" customWidth="1"/>
    <col min="5639" max="5639" width="17.85546875" style="4" customWidth="1"/>
    <col min="5640" max="5640" width="16.85546875" style="4" customWidth="1"/>
    <col min="5641" max="5641" width="14.7109375" style="4" customWidth="1"/>
    <col min="5642" max="5643" width="12.28515625" style="4" customWidth="1"/>
    <col min="5644" max="5888" width="9.140625" style="4"/>
    <col min="5889" max="5889" width="6" style="4" customWidth="1"/>
    <col min="5890" max="5890" width="71.28515625" style="4" customWidth="1"/>
    <col min="5891" max="5891" width="8.85546875" style="4" customWidth="1"/>
    <col min="5892" max="5892" width="12.28515625" style="4" customWidth="1"/>
    <col min="5893" max="5893" width="0" style="4" hidden="1" customWidth="1"/>
    <col min="5894" max="5894" width="11.7109375" style="4" bestFit="1" customWidth="1"/>
    <col min="5895" max="5895" width="17.85546875" style="4" customWidth="1"/>
    <col min="5896" max="5896" width="16.85546875" style="4" customWidth="1"/>
    <col min="5897" max="5897" width="14.7109375" style="4" customWidth="1"/>
    <col min="5898" max="5899" width="12.28515625" style="4" customWidth="1"/>
    <col min="5900" max="6144" width="9.140625" style="4"/>
    <col min="6145" max="6145" width="6" style="4" customWidth="1"/>
    <col min="6146" max="6146" width="71.28515625" style="4" customWidth="1"/>
    <col min="6147" max="6147" width="8.85546875" style="4" customWidth="1"/>
    <col min="6148" max="6148" width="12.28515625" style="4" customWidth="1"/>
    <col min="6149" max="6149" width="0" style="4" hidden="1" customWidth="1"/>
    <col min="6150" max="6150" width="11.7109375" style="4" bestFit="1" customWidth="1"/>
    <col min="6151" max="6151" width="17.85546875" style="4" customWidth="1"/>
    <col min="6152" max="6152" width="16.85546875" style="4" customWidth="1"/>
    <col min="6153" max="6153" width="14.7109375" style="4" customWidth="1"/>
    <col min="6154" max="6155" width="12.28515625" style="4" customWidth="1"/>
    <col min="6156" max="6400" width="9.140625" style="4"/>
    <col min="6401" max="6401" width="6" style="4" customWidth="1"/>
    <col min="6402" max="6402" width="71.28515625" style="4" customWidth="1"/>
    <col min="6403" max="6403" width="8.85546875" style="4" customWidth="1"/>
    <col min="6404" max="6404" width="12.28515625" style="4" customWidth="1"/>
    <col min="6405" max="6405" width="0" style="4" hidden="1" customWidth="1"/>
    <col min="6406" max="6406" width="11.7109375" style="4" bestFit="1" customWidth="1"/>
    <col min="6407" max="6407" width="17.85546875" style="4" customWidth="1"/>
    <col min="6408" max="6408" width="16.85546875" style="4" customWidth="1"/>
    <col min="6409" max="6409" width="14.7109375" style="4" customWidth="1"/>
    <col min="6410" max="6411" width="12.28515625" style="4" customWidth="1"/>
    <col min="6412" max="6656" width="9.140625" style="4"/>
    <col min="6657" max="6657" width="6" style="4" customWidth="1"/>
    <col min="6658" max="6658" width="71.28515625" style="4" customWidth="1"/>
    <col min="6659" max="6659" width="8.85546875" style="4" customWidth="1"/>
    <col min="6660" max="6660" width="12.28515625" style="4" customWidth="1"/>
    <col min="6661" max="6661" width="0" style="4" hidden="1" customWidth="1"/>
    <col min="6662" max="6662" width="11.7109375" style="4" bestFit="1" customWidth="1"/>
    <col min="6663" max="6663" width="17.85546875" style="4" customWidth="1"/>
    <col min="6664" max="6664" width="16.85546875" style="4" customWidth="1"/>
    <col min="6665" max="6665" width="14.7109375" style="4" customWidth="1"/>
    <col min="6666" max="6667" width="12.28515625" style="4" customWidth="1"/>
    <col min="6668" max="6912" width="9.140625" style="4"/>
    <col min="6913" max="6913" width="6" style="4" customWidth="1"/>
    <col min="6914" max="6914" width="71.28515625" style="4" customWidth="1"/>
    <col min="6915" max="6915" width="8.85546875" style="4" customWidth="1"/>
    <col min="6916" max="6916" width="12.28515625" style="4" customWidth="1"/>
    <col min="6917" max="6917" width="0" style="4" hidden="1" customWidth="1"/>
    <col min="6918" max="6918" width="11.7109375" style="4" bestFit="1" customWidth="1"/>
    <col min="6919" max="6919" width="17.85546875" style="4" customWidth="1"/>
    <col min="6920" max="6920" width="16.85546875" style="4" customWidth="1"/>
    <col min="6921" max="6921" width="14.7109375" style="4" customWidth="1"/>
    <col min="6922" max="6923" width="12.28515625" style="4" customWidth="1"/>
    <col min="6924" max="7168" width="9.140625" style="4"/>
    <col min="7169" max="7169" width="6" style="4" customWidth="1"/>
    <col min="7170" max="7170" width="71.28515625" style="4" customWidth="1"/>
    <col min="7171" max="7171" width="8.85546875" style="4" customWidth="1"/>
    <col min="7172" max="7172" width="12.28515625" style="4" customWidth="1"/>
    <col min="7173" max="7173" width="0" style="4" hidden="1" customWidth="1"/>
    <col min="7174" max="7174" width="11.7109375" style="4" bestFit="1" customWidth="1"/>
    <col min="7175" max="7175" width="17.85546875" style="4" customWidth="1"/>
    <col min="7176" max="7176" width="16.85546875" style="4" customWidth="1"/>
    <col min="7177" max="7177" width="14.7109375" style="4" customWidth="1"/>
    <col min="7178" max="7179" width="12.28515625" style="4" customWidth="1"/>
    <col min="7180" max="7424" width="9.140625" style="4"/>
    <col min="7425" max="7425" width="6" style="4" customWidth="1"/>
    <col min="7426" max="7426" width="71.28515625" style="4" customWidth="1"/>
    <col min="7427" max="7427" width="8.85546875" style="4" customWidth="1"/>
    <col min="7428" max="7428" width="12.28515625" style="4" customWidth="1"/>
    <col min="7429" max="7429" width="0" style="4" hidden="1" customWidth="1"/>
    <col min="7430" max="7430" width="11.7109375" style="4" bestFit="1" customWidth="1"/>
    <col min="7431" max="7431" width="17.85546875" style="4" customWidth="1"/>
    <col min="7432" max="7432" width="16.85546875" style="4" customWidth="1"/>
    <col min="7433" max="7433" width="14.7109375" style="4" customWidth="1"/>
    <col min="7434" max="7435" width="12.28515625" style="4" customWidth="1"/>
    <col min="7436" max="7680" width="9.140625" style="4"/>
    <col min="7681" max="7681" width="6" style="4" customWidth="1"/>
    <col min="7682" max="7682" width="71.28515625" style="4" customWidth="1"/>
    <col min="7683" max="7683" width="8.85546875" style="4" customWidth="1"/>
    <col min="7684" max="7684" width="12.28515625" style="4" customWidth="1"/>
    <col min="7685" max="7685" width="0" style="4" hidden="1" customWidth="1"/>
    <col min="7686" max="7686" width="11.7109375" style="4" bestFit="1" customWidth="1"/>
    <col min="7687" max="7687" width="17.85546875" style="4" customWidth="1"/>
    <col min="7688" max="7688" width="16.85546875" style="4" customWidth="1"/>
    <col min="7689" max="7689" width="14.7109375" style="4" customWidth="1"/>
    <col min="7690" max="7691" width="12.28515625" style="4" customWidth="1"/>
    <col min="7692" max="7936" width="9.140625" style="4"/>
    <col min="7937" max="7937" width="6" style="4" customWidth="1"/>
    <col min="7938" max="7938" width="71.28515625" style="4" customWidth="1"/>
    <col min="7939" max="7939" width="8.85546875" style="4" customWidth="1"/>
    <col min="7940" max="7940" width="12.28515625" style="4" customWidth="1"/>
    <col min="7941" max="7941" width="0" style="4" hidden="1" customWidth="1"/>
    <col min="7942" max="7942" width="11.7109375" style="4" bestFit="1" customWidth="1"/>
    <col min="7943" max="7943" width="17.85546875" style="4" customWidth="1"/>
    <col min="7944" max="7944" width="16.85546875" style="4" customWidth="1"/>
    <col min="7945" max="7945" width="14.7109375" style="4" customWidth="1"/>
    <col min="7946" max="7947" width="12.28515625" style="4" customWidth="1"/>
    <col min="7948" max="8192" width="9.140625" style="4"/>
    <col min="8193" max="8193" width="6" style="4" customWidth="1"/>
    <col min="8194" max="8194" width="71.28515625" style="4" customWidth="1"/>
    <col min="8195" max="8195" width="8.85546875" style="4" customWidth="1"/>
    <col min="8196" max="8196" width="12.28515625" style="4" customWidth="1"/>
    <col min="8197" max="8197" width="0" style="4" hidden="1" customWidth="1"/>
    <col min="8198" max="8198" width="11.7109375" style="4" bestFit="1" customWidth="1"/>
    <col min="8199" max="8199" width="17.85546875" style="4" customWidth="1"/>
    <col min="8200" max="8200" width="16.85546875" style="4" customWidth="1"/>
    <col min="8201" max="8201" width="14.7109375" style="4" customWidth="1"/>
    <col min="8202" max="8203" width="12.28515625" style="4" customWidth="1"/>
    <col min="8204" max="8448" width="9.140625" style="4"/>
    <col min="8449" max="8449" width="6" style="4" customWidth="1"/>
    <col min="8450" max="8450" width="71.28515625" style="4" customWidth="1"/>
    <col min="8451" max="8451" width="8.85546875" style="4" customWidth="1"/>
    <col min="8452" max="8452" width="12.28515625" style="4" customWidth="1"/>
    <col min="8453" max="8453" width="0" style="4" hidden="1" customWidth="1"/>
    <col min="8454" max="8454" width="11.7109375" style="4" bestFit="1" customWidth="1"/>
    <col min="8455" max="8455" width="17.85546875" style="4" customWidth="1"/>
    <col min="8456" max="8456" width="16.85546875" style="4" customWidth="1"/>
    <col min="8457" max="8457" width="14.7109375" style="4" customWidth="1"/>
    <col min="8458" max="8459" width="12.28515625" style="4" customWidth="1"/>
    <col min="8460" max="8704" width="9.140625" style="4"/>
    <col min="8705" max="8705" width="6" style="4" customWidth="1"/>
    <col min="8706" max="8706" width="71.28515625" style="4" customWidth="1"/>
    <col min="8707" max="8707" width="8.85546875" style="4" customWidth="1"/>
    <col min="8708" max="8708" width="12.28515625" style="4" customWidth="1"/>
    <col min="8709" max="8709" width="0" style="4" hidden="1" customWidth="1"/>
    <col min="8710" max="8710" width="11.7109375" style="4" bestFit="1" customWidth="1"/>
    <col min="8711" max="8711" width="17.85546875" style="4" customWidth="1"/>
    <col min="8712" max="8712" width="16.85546875" style="4" customWidth="1"/>
    <col min="8713" max="8713" width="14.7109375" style="4" customWidth="1"/>
    <col min="8714" max="8715" width="12.28515625" style="4" customWidth="1"/>
    <col min="8716" max="8960" width="9.140625" style="4"/>
    <col min="8961" max="8961" width="6" style="4" customWidth="1"/>
    <col min="8962" max="8962" width="71.28515625" style="4" customWidth="1"/>
    <col min="8963" max="8963" width="8.85546875" style="4" customWidth="1"/>
    <col min="8964" max="8964" width="12.28515625" style="4" customWidth="1"/>
    <col min="8965" max="8965" width="0" style="4" hidden="1" customWidth="1"/>
    <col min="8966" max="8966" width="11.7109375" style="4" bestFit="1" customWidth="1"/>
    <col min="8967" max="8967" width="17.85546875" style="4" customWidth="1"/>
    <col min="8968" max="8968" width="16.85546875" style="4" customWidth="1"/>
    <col min="8969" max="8969" width="14.7109375" style="4" customWidth="1"/>
    <col min="8970" max="8971" width="12.28515625" style="4" customWidth="1"/>
    <col min="8972" max="9216" width="9.140625" style="4"/>
    <col min="9217" max="9217" width="6" style="4" customWidth="1"/>
    <col min="9218" max="9218" width="71.28515625" style="4" customWidth="1"/>
    <col min="9219" max="9219" width="8.85546875" style="4" customWidth="1"/>
    <col min="9220" max="9220" width="12.28515625" style="4" customWidth="1"/>
    <col min="9221" max="9221" width="0" style="4" hidden="1" customWidth="1"/>
    <col min="9222" max="9222" width="11.7109375" style="4" bestFit="1" customWidth="1"/>
    <col min="9223" max="9223" width="17.85546875" style="4" customWidth="1"/>
    <col min="9224" max="9224" width="16.85546875" style="4" customWidth="1"/>
    <col min="9225" max="9225" width="14.7109375" style="4" customWidth="1"/>
    <col min="9226" max="9227" width="12.28515625" style="4" customWidth="1"/>
    <col min="9228" max="9472" width="9.140625" style="4"/>
    <col min="9473" max="9473" width="6" style="4" customWidth="1"/>
    <col min="9474" max="9474" width="71.28515625" style="4" customWidth="1"/>
    <col min="9475" max="9475" width="8.85546875" style="4" customWidth="1"/>
    <col min="9476" max="9476" width="12.28515625" style="4" customWidth="1"/>
    <col min="9477" max="9477" width="0" style="4" hidden="1" customWidth="1"/>
    <col min="9478" max="9478" width="11.7109375" style="4" bestFit="1" customWidth="1"/>
    <col min="9479" max="9479" width="17.85546875" style="4" customWidth="1"/>
    <col min="9480" max="9480" width="16.85546875" style="4" customWidth="1"/>
    <col min="9481" max="9481" width="14.7109375" style="4" customWidth="1"/>
    <col min="9482" max="9483" width="12.28515625" style="4" customWidth="1"/>
    <col min="9484" max="9728" width="9.140625" style="4"/>
    <col min="9729" max="9729" width="6" style="4" customWidth="1"/>
    <col min="9730" max="9730" width="71.28515625" style="4" customWidth="1"/>
    <col min="9731" max="9731" width="8.85546875" style="4" customWidth="1"/>
    <col min="9732" max="9732" width="12.28515625" style="4" customWidth="1"/>
    <col min="9733" max="9733" width="0" style="4" hidden="1" customWidth="1"/>
    <col min="9734" max="9734" width="11.7109375" style="4" bestFit="1" customWidth="1"/>
    <col min="9735" max="9735" width="17.85546875" style="4" customWidth="1"/>
    <col min="9736" max="9736" width="16.85546875" style="4" customWidth="1"/>
    <col min="9737" max="9737" width="14.7109375" style="4" customWidth="1"/>
    <col min="9738" max="9739" width="12.28515625" style="4" customWidth="1"/>
    <col min="9740" max="9984" width="9.140625" style="4"/>
    <col min="9985" max="9985" width="6" style="4" customWidth="1"/>
    <col min="9986" max="9986" width="71.28515625" style="4" customWidth="1"/>
    <col min="9987" max="9987" width="8.85546875" style="4" customWidth="1"/>
    <col min="9988" max="9988" width="12.28515625" style="4" customWidth="1"/>
    <col min="9989" max="9989" width="0" style="4" hidden="1" customWidth="1"/>
    <col min="9990" max="9990" width="11.7109375" style="4" bestFit="1" customWidth="1"/>
    <col min="9991" max="9991" width="17.85546875" style="4" customWidth="1"/>
    <col min="9992" max="9992" width="16.85546875" style="4" customWidth="1"/>
    <col min="9993" max="9993" width="14.7109375" style="4" customWidth="1"/>
    <col min="9994" max="9995" width="12.28515625" style="4" customWidth="1"/>
    <col min="9996" max="10240" width="9.140625" style="4"/>
    <col min="10241" max="10241" width="6" style="4" customWidth="1"/>
    <col min="10242" max="10242" width="71.28515625" style="4" customWidth="1"/>
    <col min="10243" max="10243" width="8.85546875" style="4" customWidth="1"/>
    <col min="10244" max="10244" width="12.28515625" style="4" customWidth="1"/>
    <col min="10245" max="10245" width="0" style="4" hidden="1" customWidth="1"/>
    <col min="10246" max="10246" width="11.7109375" style="4" bestFit="1" customWidth="1"/>
    <col min="10247" max="10247" width="17.85546875" style="4" customWidth="1"/>
    <col min="10248" max="10248" width="16.85546875" style="4" customWidth="1"/>
    <col min="10249" max="10249" width="14.7109375" style="4" customWidth="1"/>
    <col min="10250" max="10251" width="12.28515625" style="4" customWidth="1"/>
    <col min="10252" max="10496" width="9.140625" style="4"/>
    <col min="10497" max="10497" width="6" style="4" customWidth="1"/>
    <col min="10498" max="10498" width="71.28515625" style="4" customWidth="1"/>
    <col min="10499" max="10499" width="8.85546875" style="4" customWidth="1"/>
    <col min="10500" max="10500" width="12.28515625" style="4" customWidth="1"/>
    <col min="10501" max="10501" width="0" style="4" hidden="1" customWidth="1"/>
    <col min="10502" max="10502" width="11.7109375" style="4" bestFit="1" customWidth="1"/>
    <col min="10503" max="10503" width="17.85546875" style="4" customWidth="1"/>
    <col min="10504" max="10504" width="16.85546875" style="4" customWidth="1"/>
    <col min="10505" max="10505" width="14.7109375" style="4" customWidth="1"/>
    <col min="10506" max="10507" width="12.28515625" style="4" customWidth="1"/>
    <col min="10508" max="10752" width="9.140625" style="4"/>
    <col min="10753" max="10753" width="6" style="4" customWidth="1"/>
    <col min="10754" max="10754" width="71.28515625" style="4" customWidth="1"/>
    <col min="10755" max="10755" width="8.85546875" style="4" customWidth="1"/>
    <col min="10756" max="10756" width="12.28515625" style="4" customWidth="1"/>
    <col min="10757" max="10757" width="0" style="4" hidden="1" customWidth="1"/>
    <col min="10758" max="10758" width="11.7109375" style="4" bestFit="1" customWidth="1"/>
    <col min="10759" max="10759" width="17.85546875" style="4" customWidth="1"/>
    <col min="10760" max="10760" width="16.85546875" style="4" customWidth="1"/>
    <col min="10761" max="10761" width="14.7109375" style="4" customWidth="1"/>
    <col min="10762" max="10763" width="12.28515625" style="4" customWidth="1"/>
    <col min="10764" max="11008" width="9.140625" style="4"/>
    <col min="11009" max="11009" width="6" style="4" customWidth="1"/>
    <col min="11010" max="11010" width="71.28515625" style="4" customWidth="1"/>
    <col min="11011" max="11011" width="8.85546875" style="4" customWidth="1"/>
    <col min="11012" max="11012" width="12.28515625" style="4" customWidth="1"/>
    <col min="11013" max="11013" width="0" style="4" hidden="1" customWidth="1"/>
    <col min="11014" max="11014" width="11.7109375" style="4" bestFit="1" customWidth="1"/>
    <col min="11015" max="11015" width="17.85546875" style="4" customWidth="1"/>
    <col min="11016" max="11016" width="16.85546875" style="4" customWidth="1"/>
    <col min="11017" max="11017" width="14.7109375" style="4" customWidth="1"/>
    <col min="11018" max="11019" width="12.28515625" style="4" customWidth="1"/>
    <col min="11020" max="11264" width="9.140625" style="4"/>
    <col min="11265" max="11265" width="6" style="4" customWidth="1"/>
    <col min="11266" max="11266" width="71.28515625" style="4" customWidth="1"/>
    <col min="11267" max="11267" width="8.85546875" style="4" customWidth="1"/>
    <col min="11268" max="11268" width="12.28515625" style="4" customWidth="1"/>
    <col min="11269" max="11269" width="0" style="4" hidden="1" customWidth="1"/>
    <col min="11270" max="11270" width="11.7109375" style="4" bestFit="1" customWidth="1"/>
    <col min="11271" max="11271" width="17.85546875" style="4" customWidth="1"/>
    <col min="11272" max="11272" width="16.85546875" style="4" customWidth="1"/>
    <col min="11273" max="11273" width="14.7109375" style="4" customWidth="1"/>
    <col min="11274" max="11275" width="12.28515625" style="4" customWidth="1"/>
    <col min="11276" max="11520" width="9.140625" style="4"/>
    <col min="11521" max="11521" width="6" style="4" customWidth="1"/>
    <col min="11522" max="11522" width="71.28515625" style="4" customWidth="1"/>
    <col min="11523" max="11523" width="8.85546875" style="4" customWidth="1"/>
    <col min="11524" max="11524" width="12.28515625" style="4" customWidth="1"/>
    <col min="11525" max="11525" width="0" style="4" hidden="1" customWidth="1"/>
    <col min="11526" max="11526" width="11.7109375" style="4" bestFit="1" customWidth="1"/>
    <col min="11527" max="11527" width="17.85546875" style="4" customWidth="1"/>
    <col min="11528" max="11528" width="16.85546875" style="4" customWidth="1"/>
    <col min="11529" max="11529" width="14.7109375" style="4" customWidth="1"/>
    <col min="11530" max="11531" width="12.28515625" style="4" customWidth="1"/>
    <col min="11532" max="11776" width="9.140625" style="4"/>
    <col min="11777" max="11777" width="6" style="4" customWidth="1"/>
    <col min="11778" max="11778" width="71.28515625" style="4" customWidth="1"/>
    <col min="11779" max="11779" width="8.85546875" style="4" customWidth="1"/>
    <col min="11780" max="11780" width="12.28515625" style="4" customWidth="1"/>
    <col min="11781" max="11781" width="0" style="4" hidden="1" customWidth="1"/>
    <col min="11782" max="11782" width="11.7109375" style="4" bestFit="1" customWidth="1"/>
    <col min="11783" max="11783" width="17.85546875" style="4" customWidth="1"/>
    <col min="11784" max="11784" width="16.85546875" style="4" customWidth="1"/>
    <col min="11785" max="11785" width="14.7109375" style="4" customWidth="1"/>
    <col min="11786" max="11787" width="12.28515625" style="4" customWidth="1"/>
    <col min="11788" max="12032" width="9.140625" style="4"/>
    <col min="12033" max="12033" width="6" style="4" customWidth="1"/>
    <col min="12034" max="12034" width="71.28515625" style="4" customWidth="1"/>
    <col min="12035" max="12035" width="8.85546875" style="4" customWidth="1"/>
    <col min="12036" max="12036" width="12.28515625" style="4" customWidth="1"/>
    <col min="12037" max="12037" width="0" style="4" hidden="1" customWidth="1"/>
    <col min="12038" max="12038" width="11.7109375" style="4" bestFit="1" customWidth="1"/>
    <col min="12039" max="12039" width="17.85546875" style="4" customWidth="1"/>
    <col min="12040" max="12040" width="16.85546875" style="4" customWidth="1"/>
    <col min="12041" max="12041" width="14.7109375" style="4" customWidth="1"/>
    <col min="12042" max="12043" width="12.28515625" style="4" customWidth="1"/>
    <col min="12044" max="12288" width="9.140625" style="4"/>
    <col min="12289" max="12289" width="6" style="4" customWidth="1"/>
    <col min="12290" max="12290" width="71.28515625" style="4" customWidth="1"/>
    <col min="12291" max="12291" width="8.85546875" style="4" customWidth="1"/>
    <col min="12292" max="12292" width="12.28515625" style="4" customWidth="1"/>
    <col min="12293" max="12293" width="0" style="4" hidden="1" customWidth="1"/>
    <col min="12294" max="12294" width="11.7109375" style="4" bestFit="1" customWidth="1"/>
    <col min="12295" max="12295" width="17.85546875" style="4" customWidth="1"/>
    <col min="12296" max="12296" width="16.85546875" style="4" customWidth="1"/>
    <col min="12297" max="12297" width="14.7109375" style="4" customWidth="1"/>
    <col min="12298" max="12299" width="12.28515625" style="4" customWidth="1"/>
    <col min="12300" max="12544" width="9.140625" style="4"/>
    <col min="12545" max="12545" width="6" style="4" customWidth="1"/>
    <col min="12546" max="12546" width="71.28515625" style="4" customWidth="1"/>
    <col min="12547" max="12547" width="8.85546875" style="4" customWidth="1"/>
    <col min="12548" max="12548" width="12.28515625" style="4" customWidth="1"/>
    <col min="12549" max="12549" width="0" style="4" hidden="1" customWidth="1"/>
    <col min="12550" max="12550" width="11.7109375" style="4" bestFit="1" customWidth="1"/>
    <col min="12551" max="12551" width="17.85546875" style="4" customWidth="1"/>
    <col min="12552" max="12552" width="16.85546875" style="4" customWidth="1"/>
    <col min="12553" max="12553" width="14.7109375" style="4" customWidth="1"/>
    <col min="12554" max="12555" width="12.28515625" style="4" customWidth="1"/>
    <col min="12556" max="12800" width="9.140625" style="4"/>
    <col min="12801" max="12801" width="6" style="4" customWidth="1"/>
    <col min="12802" max="12802" width="71.28515625" style="4" customWidth="1"/>
    <col min="12803" max="12803" width="8.85546875" style="4" customWidth="1"/>
    <col min="12804" max="12804" width="12.28515625" style="4" customWidth="1"/>
    <col min="12805" max="12805" width="0" style="4" hidden="1" customWidth="1"/>
    <col min="12806" max="12806" width="11.7109375" style="4" bestFit="1" customWidth="1"/>
    <col min="12807" max="12807" width="17.85546875" style="4" customWidth="1"/>
    <col min="12808" max="12808" width="16.85546875" style="4" customWidth="1"/>
    <col min="12809" max="12809" width="14.7109375" style="4" customWidth="1"/>
    <col min="12810" max="12811" width="12.28515625" style="4" customWidth="1"/>
    <col min="12812" max="13056" width="9.140625" style="4"/>
    <col min="13057" max="13057" width="6" style="4" customWidth="1"/>
    <col min="13058" max="13058" width="71.28515625" style="4" customWidth="1"/>
    <col min="13059" max="13059" width="8.85546875" style="4" customWidth="1"/>
    <col min="13060" max="13060" width="12.28515625" style="4" customWidth="1"/>
    <col min="13061" max="13061" width="0" style="4" hidden="1" customWidth="1"/>
    <col min="13062" max="13062" width="11.7109375" style="4" bestFit="1" customWidth="1"/>
    <col min="13063" max="13063" width="17.85546875" style="4" customWidth="1"/>
    <col min="13064" max="13064" width="16.85546875" style="4" customWidth="1"/>
    <col min="13065" max="13065" width="14.7109375" style="4" customWidth="1"/>
    <col min="13066" max="13067" width="12.28515625" style="4" customWidth="1"/>
    <col min="13068" max="13312" width="9.140625" style="4"/>
    <col min="13313" max="13313" width="6" style="4" customWidth="1"/>
    <col min="13314" max="13314" width="71.28515625" style="4" customWidth="1"/>
    <col min="13315" max="13315" width="8.85546875" style="4" customWidth="1"/>
    <col min="13316" max="13316" width="12.28515625" style="4" customWidth="1"/>
    <col min="13317" max="13317" width="0" style="4" hidden="1" customWidth="1"/>
    <col min="13318" max="13318" width="11.7109375" style="4" bestFit="1" customWidth="1"/>
    <col min="13319" max="13319" width="17.85546875" style="4" customWidth="1"/>
    <col min="13320" max="13320" width="16.85546875" style="4" customWidth="1"/>
    <col min="13321" max="13321" width="14.7109375" style="4" customWidth="1"/>
    <col min="13322" max="13323" width="12.28515625" style="4" customWidth="1"/>
    <col min="13324" max="13568" width="9.140625" style="4"/>
    <col min="13569" max="13569" width="6" style="4" customWidth="1"/>
    <col min="13570" max="13570" width="71.28515625" style="4" customWidth="1"/>
    <col min="13571" max="13571" width="8.85546875" style="4" customWidth="1"/>
    <col min="13572" max="13572" width="12.28515625" style="4" customWidth="1"/>
    <col min="13573" max="13573" width="0" style="4" hidden="1" customWidth="1"/>
    <col min="13574" max="13574" width="11.7109375" style="4" bestFit="1" customWidth="1"/>
    <col min="13575" max="13575" width="17.85546875" style="4" customWidth="1"/>
    <col min="13576" max="13576" width="16.85546875" style="4" customWidth="1"/>
    <col min="13577" max="13577" width="14.7109375" style="4" customWidth="1"/>
    <col min="13578" max="13579" width="12.28515625" style="4" customWidth="1"/>
    <col min="13580" max="13824" width="9.140625" style="4"/>
    <col min="13825" max="13825" width="6" style="4" customWidth="1"/>
    <col min="13826" max="13826" width="71.28515625" style="4" customWidth="1"/>
    <col min="13827" max="13827" width="8.85546875" style="4" customWidth="1"/>
    <col min="13828" max="13828" width="12.28515625" style="4" customWidth="1"/>
    <col min="13829" max="13829" width="0" style="4" hidden="1" customWidth="1"/>
    <col min="13830" max="13830" width="11.7109375" style="4" bestFit="1" customWidth="1"/>
    <col min="13831" max="13831" width="17.85546875" style="4" customWidth="1"/>
    <col min="13832" max="13832" width="16.85546875" style="4" customWidth="1"/>
    <col min="13833" max="13833" width="14.7109375" style="4" customWidth="1"/>
    <col min="13834" max="13835" width="12.28515625" style="4" customWidth="1"/>
    <col min="13836" max="14080" width="9.140625" style="4"/>
    <col min="14081" max="14081" width="6" style="4" customWidth="1"/>
    <col min="14082" max="14082" width="71.28515625" style="4" customWidth="1"/>
    <col min="14083" max="14083" width="8.85546875" style="4" customWidth="1"/>
    <col min="14084" max="14084" width="12.28515625" style="4" customWidth="1"/>
    <col min="14085" max="14085" width="0" style="4" hidden="1" customWidth="1"/>
    <col min="14086" max="14086" width="11.7109375" style="4" bestFit="1" customWidth="1"/>
    <col min="14087" max="14087" width="17.85546875" style="4" customWidth="1"/>
    <col min="14088" max="14088" width="16.85546875" style="4" customWidth="1"/>
    <col min="14089" max="14089" width="14.7109375" style="4" customWidth="1"/>
    <col min="14090" max="14091" width="12.28515625" style="4" customWidth="1"/>
    <col min="14092" max="14336" width="9.140625" style="4"/>
    <col min="14337" max="14337" width="6" style="4" customWidth="1"/>
    <col min="14338" max="14338" width="71.28515625" style="4" customWidth="1"/>
    <col min="14339" max="14339" width="8.85546875" style="4" customWidth="1"/>
    <col min="14340" max="14340" width="12.28515625" style="4" customWidth="1"/>
    <col min="14341" max="14341" width="0" style="4" hidden="1" customWidth="1"/>
    <col min="14342" max="14342" width="11.7109375" style="4" bestFit="1" customWidth="1"/>
    <col min="14343" max="14343" width="17.85546875" style="4" customWidth="1"/>
    <col min="14344" max="14344" width="16.85546875" style="4" customWidth="1"/>
    <col min="14345" max="14345" width="14.7109375" style="4" customWidth="1"/>
    <col min="14346" max="14347" width="12.28515625" style="4" customWidth="1"/>
    <col min="14348" max="14592" width="9.140625" style="4"/>
    <col min="14593" max="14593" width="6" style="4" customWidth="1"/>
    <col min="14594" max="14594" width="71.28515625" style="4" customWidth="1"/>
    <col min="14595" max="14595" width="8.85546875" style="4" customWidth="1"/>
    <col min="14596" max="14596" width="12.28515625" style="4" customWidth="1"/>
    <col min="14597" max="14597" width="0" style="4" hidden="1" customWidth="1"/>
    <col min="14598" max="14598" width="11.7109375" style="4" bestFit="1" customWidth="1"/>
    <col min="14599" max="14599" width="17.85546875" style="4" customWidth="1"/>
    <col min="14600" max="14600" width="16.85546875" style="4" customWidth="1"/>
    <col min="14601" max="14601" width="14.7109375" style="4" customWidth="1"/>
    <col min="14602" max="14603" width="12.28515625" style="4" customWidth="1"/>
    <col min="14604" max="14848" width="9.140625" style="4"/>
    <col min="14849" max="14849" width="6" style="4" customWidth="1"/>
    <col min="14850" max="14850" width="71.28515625" style="4" customWidth="1"/>
    <col min="14851" max="14851" width="8.85546875" style="4" customWidth="1"/>
    <col min="14852" max="14852" width="12.28515625" style="4" customWidth="1"/>
    <col min="14853" max="14853" width="0" style="4" hidden="1" customWidth="1"/>
    <col min="14854" max="14854" width="11.7109375" style="4" bestFit="1" customWidth="1"/>
    <col min="14855" max="14855" width="17.85546875" style="4" customWidth="1"/>
    <col min="14856" max="14856" width="16.85546875" style="4" customWidth="1"/>
    <col min="14857" max="14857" width="14.7109375" style="4" customWidth="1"/>
    <col min="14858" max="14859" width="12.28515625" style="4" customWidth="1"/>
    <col min="14860" max="15104" width="9.140625" style="4"/>
    <col min="15105" max="15105" width="6" style="4" customWidth="1"/>
    <col min="15106" max="15106" width="71.28515625" style="4" customWidth="1"/>
    <col min="15107" max="15107" width="8.85546875" style="4" customWidth="1"/>
    <col min="15108" max="15108" width="12.28515625" style="4" customWidth="1"/>
    <col min="15109" max="15109" width="0" style="4" hidden="1" customWidth="1"/>
    <col min="15110" max="15110" width="11.7109375" style="4" bestFit="1" customWidth="1"/>
    <col min="15111" max="15111" width="17.85546875" style="4" customWidth="1"/>
    <col min="15112" max="15112" width="16.85546875" style="4" customWidth="1"/>
    <col min="15113" max="15113" width="14.7109375" style="4" customWidth="1"/>
    <col min="15114" max="15115" width="12.28515625" style="4" customWidth="1"/>
    <col min="15116" max="15360" width="9.140625" style="4"/>
    <col min="15361" max="15361" width="6" style="4" customWidth="1"/>
    <col min="15362" max="15362" width="71.28515625" style="4" customWidth="1"/>
    <col min="15363" max="15363" width="8.85546875" style="4" customWidth="1"/>
    <col min="15364" max="15364" width="12.28515625" style="4" customWidth="1"/>
    <col min="15365" max="15365" width="0" style="4" hidden="1" customWidth="1"/>
    <col min="15366" max="15366" width="11.7109375" style="4" bestFit="1" customWidth="1"/>
    <col min="15367" max="15367" width="17.85546875" style="4" customWidth="1"/>
    <col min="15368" max="15368" width="16.85546875" style="4" customWidth="1"/>
    <col min="15369" max="15369" width="14.7109375" style="4" customWidth="1"/>
    <col min="15370" max="15371" width="12.28515625" style="4" customWidth="1"/>
    <col min="15372" max="15616" width="9.140625" style="4"/>
    <col min="15617" max="15617" width="6" style="4" customWidth="1"/>
    <col min="15618" max="15618" width="71.28515625" style="4" customWidth="1"/>
    <col min="15619" max="15619" width="8.85546875" style="4" customWidth="1"/>
    <col min="15620" max="15620" width="12.28515625" style="4" customWidth="1"/>
    <col min="15621" max="15621" width="0" style="4" hidden="1" customWidth="1"/>
    <col min="15622" max="15622" width="11.7109375" style="4" bestFit="1" customWidth="1"/>
    <col min="15623" max="15623" width="17.85546875" style="4" customWidth="1"/>
    <col min="15624" max="15624" width="16.85546875" style="4" customWidth="1"/>
    <col min="15625" max="15625" width="14.7109375" style="4" customWidth="1"/>
    <col min="15626" max="15627" width="12.28515625" style="4" customWidth="1"/>
    <col min="15628" max="15872" width="9.140625" style="4"/>
    <col min="15873" max="15873" width="6" style="4" customWidth="1"/>
    <col min="15874" max="15874" width="71.28515625" style="4" customWidth="1"/>
    <col min="15875" max="15875" width="8.85546875" style="4" customWidth="1"/>
    <col min="15876" max="15876" width="12.28515625" style="4" customWidth="1"/>
    <col min="15877" max="15877" width="0" style="4" hidden="1" customWidth="1"/>
    <col min="15878" max="15878" width="11.7109375" style="4" bestFit="1" customWidth="1"/>
    <col min="15879" max="15879" width="17.85546875" style="4" customWidth="1"/>
    <col min="15880" max="15880" width="16.85546875" style="4" customWidth="1"/>
    <col min="15881" max="15881" width="14.7109375" style="4" customWidth="1"/>
    <col min="15882" max="15883" width="12.28515625" style="4" customWidth="1"/>
    <col min="15884" max="16128" width="9.140625" style="4"/>
    <col min="16129" max="16129" width="6" style="4" customWidth="1"/>
    <col min="16130" max="16130" width="71.28515625" style="4" customWidth="1"/>
    <col min="16131" max="16131" width="8.85546875" style="4" customWidth="1"/>
    <col min="16132" max="16132" width="12.28515625" style="4" customWidth="1"/>
    <col min="16133" max="16133" width="0" style="4" hidden="1" customWidth="1"/>
    <col min="16134" max="16134" width="11.7109375" style="4" bestFit="1" customWidth="1"/>
    <col min="16135" max="16135" width="17.85546875" style="4" customWidth="1"/>
    <col min="16136" max="16136" width="16.85546875" style="4" customWidth="1"/>
    <col min="16137" max="16137" width="14.7109375" style="4" customWidth="1"/>
    <col min="16138" max="16139" width="12.28515625" style="4" customWidth="1"/>
    <col min="16140" max="16384" width="9.140625" style="4"/>
  </cols>
  <sheetData>
    <row r="2" spans="1:11" ht="109.5" customHeight="1" x14ac:dyDescent="0.3">
      <c r="A2" s="98" t="s">
        <v>153</v>
      </c>
      <c r="B2" s="99"/>
      <c r="C2" s="99"/>
      <c r="D2" s="99"/>
      <c r="E2" s="99"/>
      <c r="F2" s="99"/>
      <c r="G2" s="99"/>
    </row>
    <row r="3" spans="1:11" s="2" customFormat="1" ht="58.5" customHeight="1" x14ac:dyDescent="0.25">
      <c r="A3" s="95" t="s">
        <v>0</v>
      </c>
      <c r="B3" s="95"/>
      <c r="C3" s="95"/>
      <c r="D3" s="95"/>
      <c r="E3" s="95"/>
      <c r="F3" s="95"/>
      <c r="G3" s="95"/>
    </row>
    <row r="4" spans="1:11" s="2" customFormat="1" ht="36.75" customHeight="1" x14ac:dyDescent="0.25">
      <c r="A4" s="96" t="s">
        <v>1</v>
      </c>
      <c r="B4" s="96"/>
      <c r="C4" s="96"/>
      <c r="D4" s="96"/>
      <c r="E4" s="96"/>
      <c r="F4" s="96"/>
      <c r="G4" s="96"/>
    </row>
    <row r="5" spans="1:11" s="1" customFormat="1" ht="34.5" x14ac:dyDescent="0.3">
      <c r="A5" s="5" t="s">
        <v>2</v>
      </c>
      <c r="B5" s="5" t="s">
        <v>3</v>
      </c>
      <c r="C5" s="5" t="s">
        <v>4</v>
      </c>
      <c r="D5" s="5" t="s">
        <v>5</v>
      </c>
      <c r="E5" s="5"/>
      <c r="F5" s="5" t="s">
        <v>6</v>
      </c>
      <c r="G5" s="6" t="s">
        <v>7</v>
      </c>
    </row>
    <row r="6" spans="1:11" s="2" customFormat="1" x14ac:dyDescent="0.25">
      <c r="A6" s="7">
        <v>1</v>
      </c>
      <c r="B6" s="7">
        <v>2</v>
      </c>
      <c r="C6" s="7">
        <v>3</v>
      </c>
      <c r="D6" s="7">
        <v>4</v>
      </c>
      <c r="E6" s="7">
        <v>6</v>
      </c>
      <c r="F6" s="7">
        <v>5</v>
      </c>
      <c r="G6" s="8">
        <v>6</v>
      </c>
    </row>
    <row r="7" spans="1:11" s="15" customFormat="1" x14ac:dyDescent="0.25">
      <c r="A7" s="9"/>
      <c r="B7" s="10" t="s">
        <v>8</v>
      </c>
      <c r="C7" s="11"/>
      <c r="D7" s="11"/>
      <c r="E7" s="12"/>
      <c r="F7" s="13"/>
      <c r="G7" s="14"/>
    </row>
    <row r="8" spans="1:11" s="22" customFormat="1" x14ac:dyDescent="0.25">
      <c r="A8" s="16">
        <v>1</v>
      </c>
      <c r="B8" s="17" t="s">
        <v>9</v>
      </c>
      <c r="C8" s="18"/>
      <c r="D8" s="18"/>
      <c r="E8" s="19"/>
      <c r="F8" s="20"/>
      <c r="G8" s="21"/>
    </row>
    <row r="9" spans="1:11" s="2" customFormat="1" x14ac:dyDescent="0.25">
      <c r="A9" s="7"/>
      <c r="B9" s="23" t="s">
        <v>10</v>
      </c>
      <c r="C9" s="24"/>
      <c r="D9" s="24"/>
      <c r="E9" s="25"/>
      <c r="F9" s="26"/>
      <c r="G9" s="27"/>
      <c r="I9" s="2">
        <f>1.11*1.133*1.012*1.0127*1.015</f>
        <v>1.3082184006691799</v>
      </c>
      <c r="J9" s="28"/>
    </row>
    <row r="10" spans="1:11" s="2" customFormat="1" ht="19.5" x14ac:dyDescent="0.25">
      <c r="A10" s="7">
        <v>1</v>
      </c>
      <c r="B10" s="29" t="s">
        <v>11</v>
      </c>
      <c r="C10" s="7" t="s">
        <v>12</v>
      </c>
      <c r="D10" s="25">
        <v>30</v>
      </c>
      <c r="E10" s="25">
        <v>0.66030789599999995</v>
      </c>
      <c r="F10" s="26">
        <f>+E10*$I$9</f>
        <v>0.86382693965435109</v>
      </c>
      <c r="G10" s="27">
        <f>+F10*D10</f>
        <v>25.914808189630534</v>
      </c>
    </row>
    <row r="11" spans="1:11" s="2" customFormat="1" x14ac:dyDescent="0.25">
      <c r="A11" s="7">
        <v>2</v>
      </c>
      <c r="B11" s="30" t="s">
        <v>13</v>
      </c>
      <c r="C11" s="31" t="s">
        <v>14</v>
      </c>
      <c r="D11" s="32">
        <v>2200</v>
      </c>
      <c r="E11" s="33">
        <v>0.33</v>
      </c>
      <c r="F11" s="26">
        <f t="shared" ref="F11:F74" si="0">+E11*$I$9</f>
        <v>0.43171207222082941</v>
      </c>
      <c r="G11" s="27">
        <f t="shared" ref="G11:G74" si="1">+F11*D11</f>
        <v>949.76655888582468</v>
      </c>
    </row>
    <row r="12" spans="1:11" s="2" customFormat="1" ht="34.5" x14ac:dyDescent="0.25">
      <c r="A12" s="7">
        <v>3</v>
      </c>
      <c r="B12" s="29" t="s">
        <v>15</v>
      </c>
      <c r="C12" s="7" t="s">
        <v>16</v>
      </c>
      <c r="D12" s="25">
        <v>169</v>
      </c>
      <c r="E12" s="25">
        <v>7.50775332</v>
      </c>
      <c r="F12" s="26">
        <f>+E12*$I$9</f>
        <v>9.8217810409091264</v>
      </c>
      <c r="G12" s="27">
        <f>+F12*D12</f>
        <v>1659.8809959136424</v>
      </c>
      <c r="I12" s="34"/>
    </row>
    <row r="13" spans="1:11" s="22" customFormat="1" ht="34.5" x14ac:dyDescent="0.25">
      <c r="A13" s="7">
        <v>4</v>
      </c>
      <c r="B13" s="29" t="s">
        <v>17</v>
      </c>
      <c r="C13" s="7" t="s">
        <v>16</v>
      </c>
      <c r="D13" s="25">
        <v>157</v>
      </c>
      <c r="E13" s="25">
        <v>0.70788913200000003</v>
      </c>
      <c r="F13" s="26">
        <f>+E13*$I$9</f>
        <v>0.92607358811613405</v>
      </c>
      <c r="G13" s="27">
        <f>+F13*D13</f>
        <v>145.39355333423305</v>
      </c>
      <c r="K13" s="2"/>
    </row>
    <row r="14" spans="1:11" s="2" customFormat="1" ht="34.5" x14ac:dyDescent="0.25">
      <c r="A14" s="7">
        <v>5</v>
      </c>
      <c r="B14" s="29" t="s">
        <v>18</v>
      </c>
      <c r="C14" s="7" t="s">
        <v>16</v>
      </c>
      <c r="D14" s="25">
        <f>150*0.15</f>
        <v>22.5</v>
      </c>
      <c r="E14" s="25">
        <v>5</v>
      </c>
      <c r="F14" s="26">
        <f>+E14*$I$9</f>
        <v>6.5410920033458995</v>
      </c>
      <c r="G14" s="27">
        <f>+F14*D14</f>
        <v>147.17457007528273</v>
      </c>
      <c r="I14" s="34"/>
    </row>
    <row r="15" spans="1:11" s="2" customFormat="1" ht="34.5" x14ac:dyDescent="0.25">
      <c r="A15" s="7">
        <v>6</v>
      </c>
      <c r="B15" s="29" t="s">
        <v>19</v>
      </c>
      <c r="C15" s="7" t="s">
        <v>16</v>
      </c>
      <c r="D15" s="25">
        <f>150*0.15</f>
        <v>22.5</v>
      </c>
      <c r="E15" s="25">
        <v>5.1771533994000007</v>
      </c>
      <c r="F15" s="26">
        <f>+E15*$I$9</f>
        <v>6.7728473401820768</v>
      </c>
      <c r="G15" s="27">
        <f>+F15*D15</f>
        <v>152.38906515409673</v>
      </c>
    </row>
    <row r="16" spans="1:11" s="2" customFormat="1" ht="19.5" x14ac:dyDescent="0.25">
      <c r="A16" s="7">
        <v>7</v>
      </c>
      <c r="B16" s="35" t="s">
        <v>20</v>
      </c>
      <c r="C16" s="36" t="s">
        <v>16</v>
      </c>
      <c r="D16" s="37">
        <f>150*0.15</f>
        <v>22.5</v>
      </c>
      <c r="E16" s="25">
        <v>37.862204111999993</v>
      </c>
      <c r="F16" s="26">
        <f>+E16*$I$9</f>
        <v>49.532032109210682</v>
      </c>
      <c r="G16" s="27">
        <f>+F16*D16</f>
        <v>1114.4707224572403</v>
      </c>
    </row>
    <row r="17" spans="1:11" s="2" customFormat="1" ht="19.5" x14ac:dyDescent="0.25">
      <c r="A17" s="7">
        <v>8</v>
      </c>
      <c r="B17" s="29" t="s">
        <v>21</v>
      </c>
      <c r="C17" s="7" t="s">
        <v>16</v>
      </c>
      <c r="D17" s="25">
        <v>208</v>
      </c>
      <c r="E17" s="25">
        <v>0.54524238359999999</v>
      </c>
      <c r="F17" s="26">
        <f t="shared" si="0"/>
        <v>0.71329611905024348</v>
      </c>
      <c r="G17" s="27">
        <f t="shared" si="1"/>
        <v>148.36559276245063</v>
      </c>
      <c r="I17" s="34"/>
    </row>
    <row r="18" spans="1:11" s="2" customFormat="1" ht="34.5" x14ac:dyDescent="0.25">
      <c r="A18" s="7">
        <v>9</v>
      </c>
      <c r="B18" s="29" t="s">
        <v>22</v>
      </c>
      <c r="C18" s="7" t="s">
        <v>16</v>
      </c>
      <c r="D18" s="25">
        <v>996</v>
      </c>
      <c r="E18" s="25">
        <v>3.3961134468000003</v>
      </c>
      <c r="F18" s="26">
        <f t="shared" si="0"/>
        <v>4.4428581018637923</v>
      </c>
      <c r="G18" s="27">
        <f t="shared" si="1"/>
        <v>4425.0866694563374</v>
      </c>
    </row>
    <row r="19" spans="1:11" s="2" customFormat="1" ht="34.5" x14ac:dyDescent="0.25">
      <c r="A19" s="7">
        <v>10</v>
      </c>
      <c r="B19" s="29" t="s">
        <v>23</v>
      </c>
      <c r="C19" s="7" t="s">
        <v>16</v>
      </c>
      <c r="D19" s="25">
        <v>270</v>
      </c>
      <c r="E19" s="25">
        <v>4.2173483472000006</v>
      </c>
      <c r="F19" s="26">
        <f t="shared" si="0"/>
        <v>5.5172127098387946</v>
      </c>
      <c r="G19" s="27">
        <f t="shared" si="1"/>
        <v>1489.6474316564745</v>
      </c>
    </row>
    <row r="20" spans="1:11" s="2" customFormat="1" ht="19.5" x14ac:dyDescent="0.25">
      <c r="A20" s="7">
        <v>11</v>
      </c>
      <c r="B20" s="35" t="s">
        <v>24</v>
      </c>
      <c r="C20" s="38" t="s">
        <v>16</v>
      </c>
      <c r="D20" s="25">
        <v>90</v>
      </c>
      <c r="E20" s="25">
        <v>7.3905761999999999</v>
      </c>
      <c r="F20" s="26">
        <f>+E20*$I$9</f>
        <v>9.6684877763877051</v>
      </c>
      <c r="G20" s="27">
        <f>+F20*D20</f>
        <v>870.16389987489345</v>
      </c>
      <c r="I20" s="34"/>
    </row>
    <row r="21" spans="1:11" s="2" customFormat="1" ht="19.5" x14ac:dyDescent="0.25">
      <c r="A21" s="7">
        <v>12</v>
      </c>
      <c r="B21" s="35" t="s">
        <v>25</v>
      </c>
      <c r="C21" s="38" t="s">
        <v>16</v>
      </c>
      <c r="D21" s="25">
        <v>532</v>
      </c>
      <c r="E21" s="25">
        <v>7.3905761999999999</v>
      </c>
      <c r="F21" s="26">
        <f>+E21*$I$9</f>
        <v>9.6684877763877051</v>
      </c>
      <c r="G21" s="27">
        <f>+F21*D21</f>
        <v>5143.635497038259</v>
      </c>
      <c r="I21" s="34"/>
    </row>
    <row r="22" spans="1:11" s="2" customFormat="1" ht="19.5" x14ac:dyDescent="0.25">
      <c r="A22" s="7">
        <v>13</v>
      </c>
      <c r="B22" s="35" t="s">
        <v>26</v>
      </c>
      <c r="C22" s="38" t="s">
        <v>16</v>
      </c>
      <c r="D22" s="25">
        <v>677</v>
      </c>
      <c r="E22" s="33">
        <v>6.1866507000000004</v>
      </c>
      <c r="F22" s="26">
        <f>+E22*$I$9</f>
        <v>8.0934902842528622</v>
      </c>
      <c r="G22" s="27">
        <f>+F22*D22</f>
        <v>5479.2929224391874</v>
      </c>
    </row>
    <row r="23" spans="1:11" s="2" customFormat="1" ht="34.5" x14ac:dyDescent="0.25">
      <c r="A23" s="7">
        <v>14</v>
      </c>
      <c r="B23" s="39" t="s">
        <v>27</v>
      </c>
      <c r="C23" s="7" t="s">
        <v>16</v>
      </c>
      <c r="D23" s="40">
        <v>208</v>
      </c>
      <c r="E23" s="25">
        <v>0.36722263199999999</v>
      </c>
      <c r="F23" s="26">
        <f t="shared" si="0"/>
        <v>0.4804074043245668</v>
      </c>
      <c r="G23" s="27">
        <f t="shared" si="1"/>
        <v>99.92474009950989</v>
      </c>
      <c r="I23" s="34"/>
    </row>
    <row r="24" spans="1:11" s="2" customFormat="1" ht="17.25" customHeight="1" x14ac:dyDescent="0.25">
      <c r="A24" s="7">
        <v>15</v>
      </c>
      <c r="B24" s="35" t="s">
        <v>28</v>
      </c>
      <c r="C24" s="41" t="s">
        <v>29</v>
      </c>
      <c r="D24" s="42">
        <f>1350*0.12</f>
        <v>162</v>
      </c>
      <c r="E24" s="25">
        <v>6.9686227000000001</v>
      </c>
      <c r="F24" s="26">
        <f>+E24*$I$9</f>
        <v>9.1164804434609419</v>
      </c>
      <c r="G24" s="27">
        <f>+F24*D24</f>
        <v>1476.8698318406725</v>
      </c>
      <c r="I24" s="34"/>
    </row>
    <row r="25" spans="1:11" s="2" customFormat="1" ht="34.5" x14ac:dyDescent="0.25">
      <c r="A25" s="7">
        <v>16</v>
      </c>
      <c r="B25" s="35" t="s">
        <v>30</v>
      </c>
      <c r="C25" s="36" t="s">
        <v>12</v>
      </c>
      <c r="D25" s="25">
        <v>240</v>
      </c>
      <c r="E25" s="25">
        <v>1.389048378</v>
      </c>
      <c r="F25" s="26">
        <f t="shared" si="0"/>
        <v>1.8171786475192786</v>
      </c>
      <c r="G25" s="27">
        <f t="shared" si="1"/>
        <v>436.12287540462688</v>
      </c>
    </row>
    <row r="26" spans="1:11" s="2" customFormat="1" ht="34.5" x14ac:dyDescent="0.25">
      <c r="A26" s="7">
        <v>17</v>
      </c>
      <c r="B26" s="35" t="s">
        <v>31</v>
      </c>
      <c r="C26" s="36" t="s">
        <v>12</v>
      </c>
      <c r="D26" s="25">
        <v>240</v>
      </c>
      <c r="E26" s="25">
        <v>4.4295340860000003</v>
      </c>
      <c r="F26" s="26">
        <f t="shared" si="0"/>
        <v>5.7947979976965378</v>
      </c>
      <c r="G26" s="27">
        <f t="shared" si="1"/>
        <v>1390.7515194471691</v>
      </c>
    </row>
    <row r="27" spans="1:11" s="22" customFormat="1" ht="34.5" x14ac:dyDescent="0.25">
      <c r="A27" s="7">
        <v>18</v>
      </c>
      <c r="B27" s="35" t="s">
        <v>32</v>
      </c>
      <c r="C27" s="36" t="s">
        <v>12</v>
      </c>
      <c r="D27" s="25">
        <v>240</v>
      </c>
      <c r="E27" s="25">
        <v>3.2655482280000001</v>
      </c>
      <c r="F27" s="26">
        <f>+E27*$I$9</f>
        <v>4.2720502801422349</v>
      </c>
      <c r="G27" s="27">
        <f>+F27*D27</f>
        <v>1025.2920672341363</v>
      </c>
      <c r="K27" s="2"/>
    </row>
    <row r="28" spans="1:11" s="2" customFormat="1" ht="34.5" x14ac:dyDescent="0.25">
      <c r="A28" s="7">
        <v>19</v>
      </c>
      <c r="B28" s="35" t="s">
        <v>33</v>
      </c>
      <c r="C28" s="36" t="s">
        <v>12</v>
      </c>
      <c r="D28" s="25">
        <v>60</v>
      </c>
      <c r="E28" s="25">
        <v>1.2125979779999998</v>
      </c>
      <c r="F28" s="26">
        <f>+E28*$I$9</f>
        <v>1.5863429874338413</v>
      </c>
      <c r="G28" s="27">
        <f>+F28*D28</f>
        <v>95.180579246030476</v>
      </c>
      <c r="I28" s="34"/>
    </row>
    <row r="29" spans="1:11" s="2" customFormat="1" ht="34.5" x14ac:dyDescent="0.25">
      <c r="A29" s="7">
        <v>20</v>
      </c>
      <c r="B29" s="35" t="s">
        <v>34</v>
      </c>
      <c r="C29" s="36" t="s">
        <v>12</v>
      </c>
      <c r="D29" s="25">
        <v>60</v>
      </c>
      <c r="E29" s="25">
        <v>4.5923305860000001</v>
      </c>
      <c r="F29" s="26">
        <f t="shared" si="0"/>
        <v>6.0077713745610781</v>
      </c>
      <c r="G29" s="27">
        <f t="shared" si="1"/>
        <v>360.46628247366471</v>
      </c>
      <c r="I29" s="34"/>
    </row>
    <row r="30" spans="1:11" s="2" customFormat="1" x14ac:dyDescent="0.25">
      <c r="A30" s="7"/>
      <c r="B30" s="43" t="s">
        <v>35</v>
      </c>
      <c r="C30" s="44"/>
      <c r="D30" s="44"/>
      <c r="E30" s="25"/>
      <c r="F30" s="26"/>
      <c r="G30" s="27"/>
      <c r="I30" s="34"/>
    </row>
    <row r="31" spans="1:11" s="2" customFormat="1" ht="34.5" x14ac:dyDescent="0.25">
      <c r="A31" s="7">
        <v>1</v>
      </c>
      <c r="B31" s="30" t="s">
        <v>36</v>
      </c>
      <c r="C31" s="31" t="s">
        <v>14</v>
      </c>
      <c r="D31" s="32">
        <v>850</v>
      </c>
      <c r="E31" s="45">
        <v>24.194036400000002</v>
      </c>
      <c r="F31" s="26">
        <f t="shared" si="0"/>
        <v>31.651083604939927</v>
      </c>
      <c r="G31" s="27">
        <f t="shared" si="1"/>
        <v>26903.421064198938</v>
      </c>
      <c r="H31" s="28"/>
      <c r="I31" s="28"/>
      <c r="J31" s="28"/>
    </row>
    <row r="32" spans="1:11" s="2" customFormat="1" ht="34.5" x14ac:dyDescent="0.25">
      <c r="A32" s="7">
        <v>2</v>
      </c>
      <c r="B32" s="30" t="s">
        <v>37</v>
      </c>
      <c r="C32" s="31" t="s">
        <v>14</v>
      </c>
      <c r="D32" s="32">
        <v>270</v>
      </c>
      <c r="E32" s="25">
        <v>16.2291606</v>
      </c>
      <c r="F32" s="26">
        <f t="shared" si="0"/>
        <v>21.231286524335268</v>
      </c>
      <c r="G32" s="27">
        <f t="shared" si="1"/>
        <v>5732.4473615705219</v>
      </c>
      <c r="I32" s="34"/>
    </row>
    <row r="33" spans="1:11" s="2" customFormat="1" x14ac:dyDescent="0.25">
      <c r="A33" s="7">
        <v>3</v>
      </c>
      <c r="B33" s="30" t="s">
        <v>38</v>
      </c>
      <c r="C33" s="31" t="s">
        <v>39</v>
      </c>
      <c r="D33" s="32">
        <f>70+31*2</f>
        <v>132</v>
      </c>
      <c r="E33" s="25">
        <v>1.73176752</v>
      </c>
      <c r="F33" s="26">
        <f t="shared" si="0"/>
        <v>2.265530135345232</v>
      </c>
      <c r="G33" s="27">
        <f t="shared" si="1"/>
        <v>299.04997786557061</v>
      </c>
    </row>
    <row r="34" spans="1:11" s="22" customFormat="1" x14ac:dyDescent="0.25">
      <c r="A34" s="7">
        <v>4</v>
      </c>
      <c r="B34" s="46" t="s">
        <v>40</v>
      </c>
      <c r="C34" s="36" t="s">
        <v>41</v>
      </c>
      <c r="D34" s="47">
        <v>9</v>
      </c>
      <c r="E34" s="25">
        <v>47.723751839999998</v>
      </c>
      <c r="F34" s="26">
        <f t="shared" si="0"/>
        <v>62.433090306057629</v>
      </c>
      <c r="G34" s="27">
        <f t="shared" si="1"/>
        <v>561.89781275451867</v>
      </c>
      <c r="K34" s="2"/>
    </row>
    <row r="35" spans="1:11" s="2" customFormat="1" x14ac:dyDescent="0.25">
      <c r="A35" s="7">
        <v>5</v>
      </c>
      <c r="B35" s="35" t="s">
        <v>42</v>
      </c>
      <c r="C35" s="48" t="s">
        <v>14</v>
      </c>
      <c r="D35" s="25">
        <v>20</v>
      </c>
      <c r="E35" s="25">
        <v>50.585245800000003</v>
      </c>
      <c r="F35" s="26">
        <f t="shared" si="0"/>
        <v>66.176549357933354</v>
      </c>
      <c r="G35" s="27">
        <f t="shared" si="1"/>
        <v>1323.5309871586671</v>
      </c>
      <c r="I35" s="34"/>
    </row>
    <row r="36" spans="1:11" s="2" customFormat="1" ht="34.5" x14ac:dyDescent="0.25">
      <c r="A36" s="7">
        <v>6</v>
      </c>
      <c r="B36" s="49" t="s">
        <v>43</v>
      </c>
      <c r="C36" s="50" t="s">
        <v>16</v>
      </c>
      <c r="D36" s="37">
        <v>2.4</v>
      </c>
      <c r="E36" s="25">
        <v>40.430602199999996</v>
      </c>
      <c r="F36" s="26">
        <f t="shared" si="0"/>
        <v>52.892057748175823</v>
      </c>
      <c r="G36" s="27">
        <f t="shared" si="1"/>
        <v>126.94093859562197</v>
      </c>
      <c r="I36" s="34"/>
    </row>
    <row r="37" spans="1:11" s="2" customFormat="1" x14ac:dyDescent="0.25">
      <c r="A37" s="7">
        <v>7</v>
      </c>
      <c r="B37" s="30" t="s">
        <v>44</v>
      </c>
      <c r="C37" s="31" t="s">
        <v>14</v>
      </c>
      <c r="D37" s="32">
        <v>1120</v>
      </c>
      <c r="E37" s="25">
        <v>0.11670000000000001</v>
      </c>
      <c r="F37" s="26">
        <f t="shared" si="0"/>
        <v>0.15266908735809331</v>
      </c>
      <c r="G37" s="27">
        <f t="shared" si="1"/>
        <v>170.98937784106451</v>
      </c>
      <c r="I37" s="34"/>
    </row>
    <row r="38" spans="1:11" s="2" customFormat="1" ht="34.5" x14ac:dyDescent="0.25">
      <c r="A38" s="7">
        <v>8</v>
      </c>
      <c r="B38" s="30" t="s">
        <v>45</v>
      </c>
      <c r="C38" s="31" t="s">
        <v>14</v>
      </c>
      <c r="D38" s="32">
        <v>1120</v>
      </c>
      <c r="E38" s="25">
        <v>0.26060321399999997</v>
      </c>
      <c r="F38" s="26">
        <f t="shared" si="0"/>
        <v>0.34092591982832798</v>
      </c>
      <c r="G38" s="27">
        <f t="shared" si="1"/>
        <v>381.83703020772737</v>
      </c>
    </row>
    <row r="39" spans="1:11" s="22" customFormat="1" ht="17.25" customHeight="1" x14ac:dyDescent="0.25">
      <c r="A39" s="16">
        <v>2</v>
      </c>
      <c r="B39" s="17" t="s">
        <v>46</v>
      </c>
      <c r="C39" s="18"/>
      <c r="D39" s="18"/>
      <c r="E39" s="19"/>
      <c r="F39" s="20"/>
      <c r="G39" s="21"/>
      <c r="K39" s="2"/>
    </row>
    <row r="40" spans="1:11" s="2" customFormat="1" ht="34.5" x14ac:dyDescent="0.25">
      <c r="A40" s="7"/>
      <c r="B40" s="23" t="s">
        <v>47</v>
      </c>
      <c r="C40" s="24"/>
      <c r="D40" s="24"/>
      <c r="E40" s="45"/>
      <c r="F40" s="26"/>
      <c r="G40" s="27"/>
      <c r="H40" s="28"/>
      <c r="I40" s="28"/>
      <c r="J40" s="28"/>
    </row>
    <row r="41" spans="1:11" s="2" customFormat="1" x14ac:dyDescent="0.25">
      <c r="A41" s="7"/>
      <c r="B41" s="43" t="s">
        <v>35</v>
      </c>
      <c r="C41" s="44"/>
      <c r="D41" s="44"/>
      <c r="E41" s="33"/>
      <c r="F41" s="26"/>
      <c r="G41" s="27"/>
    </row>
    <row r="42" spans="1:11" s="2" customFormat="1" ht="34.5" x14ac:dyDescent="0.25">
      <c r="A42" s="7">
        <v>1</v>
      </c>
      <c r="B42" s="30" t="s">
        <v>48</v>
      </c>
      <c r="C42" s="31" t="s">
        <v>14</v>
      </c>
      <c r="D42" s="32">
        <v>200</v>
      </c>
      <c r="E42" s="25">
        <v>0.9251621000000001</v>
      </c>
      <c r="F42" s="26">
        <f t="shared" si="0"/>
        <v>1.21031408282174</v>
      </c>
      <c r="G42" s="27">
        <f t="shared" si="1"/>
        <v>242.062816564348</v>
      </c>
      <c r="I42" s="34"/>
    </row>
    <row r="43" spans="1:11" s="2" customFormat="1" x14ac:dyDescent="0.25">
      <c r="A43" s="7">
        <v>2</v>
      </c>
      <c r="B43" s="46" t="s">
        <v>49</v>
      </c>
      <c r="C43" s="36" t="s">
        <v>41</v>
      </c>
      <c r="D43" s="47">
        <v>1</v>
      </c>
      <c r="E43" s="25">
        <v>4.54475184</v>
      </c>
      <c r="F43" s="26">
        <f t="shared" si="0"/>
        <v>5.945527983563113</v>
      </c>
      <c r="G43" s="27">
        <f t="shared" si="1"/>
        <v>5.945527983563113</v>
      </c>
    </row>
    <row r="44" spans="1:11" s="2" customFormat="1" x14ac:dyDescent="0.25">
      <c r="A44" s="7">
        <v>3</v>
      </c>
      <c r="B44" s="30" t="s">
        <v>50</v>
      </c>
      <c r="C44" s="31" t="s">
        <v>14</v>
      </c>
      <c r="D44" s="32">
        <v>200</v>
      </c>
      <c r="E44" s="25">
        <v>6.4742334999999998E-2</v>
      </c>
      <c r="F44" s="26">
        <f t="shared" si="0"/>
        <v>8.4697113949288264E-2</v>
      </c>
      <c r="G44" s="27">
        <f t="shared" si="1"/>
        <v>16.939422789857652</v>
      </c>
    </row>
    <row r="45" spans="1:11" s="22" customFormat="1" x14ac:dyDescent="0.25">
      <c r="A45" s="16">
        <v>3</v>
      </c>
      <c r="B45" s="17" t="s">
        <v>51</v>
      </c>
      <c r="C45" s="18"/>
      <c r="D45" s="18"/>
      <c r="E45" s="19"/>
      <c r="F45" s="20"/>
      <c r="G45" s="21"/>
      <c r="K45" s="2"/>
    </row>
    <row r="46" spans="1:11" s="2" customFormat="1" ht="51.75" x14ac:dyDescent="0.25">
      <c r="A46" s="7"/>
      <c r="B46" s="23" t="s">
        <v>52</v>
      </c>
      <c r="C46" s="24"/>
      <c r="D46" s="24"/>
      <c r="E46" s="25"/>
      <c r="F46" s="26"/>
      <c r="G46" s="27"/>
    </row>
    <row r="47" spans="1:11" s="2" customFormat="1" x14ac:dyDescent="0.25">
      <c r="A47" s="7"/>
      <c r="B47" s="23" t="s">
        <v>53</v>
      </c>
      <c r="C47" s="24"/>
      <c r="D47" s="24"/>
      <c r="E47" s="25"/>
      <c r="F47" s="26"/>
      <c r="G47" s="27"/>
    </row>
    <row r="48" spans="1:11" s="2" customFormat="1" ht="17.25" customHeight="1" x14ac:dyDescent="0.25">
      <c r="A48" s="7">
        <v>1</v>
      </c>
      <c r="B48" s="30" t="s">
        <v>13</v>
      </c>
      <c r="C48" s="31" t="s">
        <v>14</v>
      </c>
      <c r="D48" s="32">
        <v>110</v>
      </c>
      <c r="E48" s="25">
        <v>0.33</v>
      </c>
      <c r="F48" s="26">
        <f t="shared" si="0"/>
        <v>0.43171207222082941</v>
      </c>
      <c r="G48" s="27">
        <f t="shared" si="1"/>
        <v>47.488327944291235</v>
      </c>
      <c r="I48" s="34"/>
    </row>
    <row r="49" spans="1:11" s="2" customFormat="1" ht="34.5" x14ac:dyDescent="0.25">
      <c r="A49" s="7">
        <v>2</v>
      </c>
      <c r="B49" s="29" t="s">
        <v>15</v>
      </c>
      <c r="C49" s="7" t="s">
        <v>16</v>
      </c>
      <c r="D49" s="25">
        <v>6</v>
      </c>
      <c r="E49" s="25">
        <v>7.50775332</v>
      </c>
      <c r="F49" s="26">
        <f t="shared" si="0"/>
        <v>9.8217810409091264</v>
      </c>
      <c r="G49" s="27">
        <f t="shared" si="1"/>
        <v>58.930686245454758</v>
      </c>
      <c r="I49" s="34"/>
    </row>
    <row r="50" spans="1:11" s="2" customFormat="1" ht="34.5" x14ac:dyDescent="0.25">
      <c r="A50" s="7">
        <v>3</v>
      </c>
      <c r="B50" s="29" t="s">
        <v>17</v>
      </c>
      <c r="C50" s="7" t="s">
        <v>16</v>
      </c>
      <c r="D50" s="25">
        <v>6</v>
      </c>
      <c r="E50" s="25">
        <v>0.70788913200000003</v>
      </c>
      <c r="F50" s="26">
        <f t="shared" si="0"/>
        <v>0.92607358811613405</v>
      </c>
      <c r="G50" s="27">
        <f t="shared" si="1"/>
        <v>5.5564415286968041</v>
      </c>
      <c r="I50" s="34"/>
    </row>
    <row r="51" spans="1:11" s="2" customFormat="1" ht="19.5" x14ac:dyDescent="0.25">
      <c r="A51" s="7">
        <v>4</v>
      </c>
      <c r="B51" s="51" t="s">
        <v>21</v>
      </c>
      <c r="C51" s="52" t="s">
        <v>16</v>
      </c>
      <c r="D51" s="53">
        <v>26</v>
      </c>
      <c r="E51" s="25">
        <v>0.54524238359999999</v>
      </c>
      <c r="F51" s="26">
        <f t="shared" si="0"/>
        <v>0.71329611905024348</v>
      </c>
      <c r="G51" s="27">
        <f t="shared" si="1"/>
        <v>18.545699095306329</v>
      </c>
    </row>
    <row r="52" spans="1:11" s="2" customFormat="1" ht="34.5" x14ac:dyDescent="0.25">
      <c r="A52" s="7">
        <v>5</v>
      </c>
      <c r="B52" s="29" t="s">
        <v>22</v>
      </c>
      <c r="C52" s="7" t="s">
        <v>16</v>
      </c>
      <c r="D52" s="25">
        <v>10</v>
      </c>
      <c r="E52" s="25">
        <v>3.3961134468000003</v>
      </c>
      <c r="F52" s="26">
        <f t="shared" si="0"/>
        <v>4.4428581018637923</v>
      </c>
      <c r="G52" s="27">
        <f t="shared" si="1"/>
        <v>44.428581018637921</v>
      </c>
      <c r="I52" s="34"/>
    </row>
    <row r="53" spans="1:11" s="2" customFormat="1" ht="19.5" x14ac:dyDescent="0.25">
      <c r="A53" s="7">
        <v>6</v>
      </c>
      <c r="B53" s="35" t="s">
        <v>24</v>
      </c>
      <c r="C53" s="38" t="s">
        <v>16</v>
      </c>
      <c r="D53" s="25">
        <v>3</v>
      </c>
      <c r="E53" s="25">
        <v>7.3905761999999999</v>
      </c>
      <c r="F53" s="26">
        <f t="shared" si="0"/>
        <v>9.6684877763877051</v>
      </c>
      <c r="G53" s="27">
        <f t="shared" si="1"/>
        <v>29.005463329163113</v>
      </c>
      <c r="I53" s="34"/>
    </row>
    <row r="54" spans="1:11" s="2" customFormat="1" ht="19.5" x14ac:dyDescent="0.25">
      <c r="A54" s="7">
        <v>7</v>
      </c>
      <c r="B54" s="35" t="s">
        <v>25</v>
      </c>
      <c r="C54" s="38" t="s">
        <v>16</v>
      </c>
      <c r="D54" s="25">
        <v>8</v>
      </c>
      <c r="E54" s="25">
        <v>7.3905761999999999</v>
      </c>
      <c r="F54" s="26">
        <f t="shared" si="0"/>
        <v>9.6684877763877051</v>
      </c>
      <c r="G54" s="27">
        <f t="shared" si="1"/>
        <v>77.347902211101641</v>
      </c>
    </row>
    <row r="55" spans="1:11" s="2" customFormat="1" ht="34.5" x14ac:dyDescent="0.25">
      <c r="A55" s="7">
        <v>8</v>
      </c>
      <c r="B55" s="39" t="s">
        <v>27</v>
      </c>
      <c r="C55" s="7" t="s">
        <v>16</v>
      </c>
      <c r="D55" s="40">
        <v>26</v>
      </c>
      <c r="E55" s="25">
        <v>0.36722263199999999</v>
      </c>
      <c r="F55" s="26">
        <f t="shared" si="0"/>
        <v>0.4804074043245668</v>
      </c>
      <c r="G55" s="27">
        <f t="shared" si="1"/>
        <v>12.490592512438736</v>
      </c>
    </row>
    <row r="56" spans="1:11" s="2" customFormat="1" ht="34.5" x14ac:dyDescent="0.25">
      <c r="A56" s="7">
        <v>9</v>
      </c>
      <c r="B56" s="35" t="s">
        <v>33</v>
      </c>
      <c r="C56" s="36" t="s">
        <v>12</v>
      </c>
      <c r="D56" s="25">
        <v>58</v>
      </c>
      <c r="E56" s="25">
        <v>1.2125979779999998</v>
      </c>
      <c r="F56" s="26">
        <f t="shared" si="0"/>
        <v>1.5863429874338413</v>
      </c>
      <c r="G56" s="27">
        <f t="shared" si="1"/>
        <v>92.0078932711628</v>
      </c>
    </row>
    <row r="57" spans="1:11" s="2" customFormat="1" ht="34.5" x14ac:dyDescent="0.25">
      <c r="A57" s="7">
        <v>10</v>
      </c>
      <c r="B57" s="35" t="s">
        <v>34</v>
      </c>
      <c r="C57" s="36" t="s">
        <v>12</v>
      </c>
      <c r="D57" s="25">
        <v>58</v>
      </c>
      <c r="E57" s="25">
        <v>4.5923305860000001</v>
      </c>
      <c r="F57" s="26">
        <f t="shared" si="0"/>
        <v>6.0077713745610781</v>
      </c>
      <c r="G57" s="27">
        <f t="shared" si="1"/>
        <v>348.45073972454253</v>
      </c>
      <c r="I57" s="34"/>
    </row>
    <row r="58" spans="1:11" s="2" customFormat="1" x14ac:dyDescent="0.25">
      <c r="A58" s="7"/>
      <c r="B58" s="43" t="s">
        <v>35</v>
      </c>
      <c r="C58" s="44"/>
      <c r="D58" s="44"/>
      <c r="E58" s="25"/>
      <c r="F58" s="26"/>
      <c r="G58" s="27"/>
    </row>
    <row r="59" spans="1:11" s="2" customFormat="1" ht="34.5" x14ac:dyDescent="0.25">
      <c r="A59" s="7">
        <v>1</v>
      </c>
      <c r="B59" s="30" t="s">
        <v>54</v>
      </c>
      <c r="C59" s="31" t="s">
        <v>14</v>
      </c>
      <c r="D59" s="32">
        <v>410</v>
      </c>
      <c r="E59" s="25">
        <v>2.2521594</v>
      </c>
      <c r="F59" s="26">
        <f t="shared" si="0"/>
        <v>2.9463163683200597</v>
      </c>
      <c r="G59" s="27">
        <f t="shared" si="1"/>
        <v>1207.9897110112245</v>
      </c>
    </row>
    <row r="60" spans="1:11" s="2" customFormat="1" ht="34.5" x14ac:dyDescent="0.25">
      <c r="A60" s="7">
        <v>2</v>
      </c>
      <c r="B60" s="30" t="s">
        <v>55</v>
      </c>
      <c r="C60" s="31" t="s">
        <v>14</v>
      </c>
      <c r="D60" s="32">
        <v>55</v>
      </c>
      <c r="E60" s="25">
        <v>0.42441420000000007</v>
      </c>
      <c r="F60" s="26">
        <f t="shared" si="0"/>
        <v>0.55522646594528957</v>
      </c>
      <c r="G60" s="27">
        <f t="shared" si="1"/>
        <v>30.537455626990926</v>
      </c>
      <c r="I60" s="34"/>
    </row>
    <row r="61" spans="1:11" s="2" customFormat="1" x14ac:dyDescent="0.25">
      <c r="A61" s="7">
        <v>3</v>
      </c>
      <c r="B61" s="30" t="s">
        <v>56</v>
      </c>
      <c r="C61" s="31" t="s">
        <v>14</v>
      </c>
      <c r="D61" s="32">
        <v>55</v>
      </c>
      <c r="E61" s="33">
        <v>0.11670000000000001</v>
      </c>
      <c r="F61" s="26">
        <f t="shared" si="0"/>
        <v>0.15266908735809331</v>
      </c>
      <c r="G61" s="27">
        <f t="shared" si="1"/>
        <v>8.3967998046951315</v>
      </c>
    </row>
    <row r="62" spans="1:11" s="2" customFormat="1" x14ac:dyDescent="0.25">
      <c r="A62" s="7">
        <v>4</v>
      </c>
      <c r="B62" s="46" t="s">
        <v>57</v>
      </c>
      <c r="C62" s="36" t="s">
        <v>41</v>
      </c>
      <c r="D62" s="47">
        <v>10</v>
      </c>
      <c r="E62" s="25">
        <v>6.8787518399999996</v>
      </c>
      <c r="F62" s="26">
        <f t="shared" si="0"/>
        <v>8.9989097307249786</v>
      </c>
      <c r="G62" s="27">
        <f t="shared" si="1"/>
        <v>89.989097307249779</v>
      </c>
      <c r="I62" s="34"/>
    </row>
    <row r="63" spans="1:11" s="2" customFormat="1" ht="34.5" x14ac:dyDescent="0.25">
      <c r="A63" s="7">
        <v>5</v>
      </c>
      <c r="B63" s="30" t="s">
        <v>58</v>
      </c>
      <c r="C63" s="31" t="s">
        <v>14</v>
      </c>
      <c r="D63" s="32">
        <v>465</v>
      </c>
      <c r="E63" s="25">
        <v>7.6001379999999993E-2</v>
      </c>
      <c r="F63" s="26">
        <f t="shared" si="0"/>
        <v>9.9426403792250595E-2</v>
      </c>
      <c r="G63" s="27">
        <f t="shared" si="1"/>
        <v>46.233277763396529</v>
      </c>
    </row>
    <row r="64" spans="1:11" s="22" customFormat="1" x14ac:dyDescent="0.25">
      <c r="A64" s="16">
        <v>4</v>
      </c>
      <c r="B64" s="17" t="s">
        <v>59</v>
      </c>
      <c r="C64" s="18"/>
      <c r="D64" s="18"/>
      <c r="E64" s="19"/>
      <c r="F64" s="20"/>
      <c r="G64" s="21"/>
      <c r="K64" s="2"/>
    </row>
    <row r="65" spans="1:11" s="2" customFormat="1" x14ac:dyDescent="0.25">
      <c r="A65" s="7"/>
      <c r="B65" s="23" t="s">
        <v>10</v>
      </c>
      <c r="C65" s="24"/>
      <c r="D65" s="24"/>
      <c r="E65" s="25"/>
      <c r="F65" s="26"/>
      <c r="G65" s="27"/>
      <c r="I65" s="34"/>
    </row>
    <row r="66" spans="1:11" s="2" customFormat="1" x14ac:dyDescent="0.25">
      <c r="A66" s="7">
        <v>1</v>
      </c>
      <c r="B66" s="30" t="s">
        <v>13</v>
      </c>
      <c r="C66" s="31" t="s">
        <v>14</v>
      </c>
      <c r="D66" s="32">
        <v>230</v>
      </c>
      <c r="E66" s="25">
        <v>0.33</v>
      </c>
      <c r="F66" s="26">
        <f t="shared" si="0"/>
        <v>0.43171207222082941</v>
      </c>
      <c r="G66" s="27">
        <f t="shared" si="1"/>
        <v>99.293776610790758</v>
      </c>
    </row>
    <row r="67" spans="1:11" s="2" customFormat="1" ht="34.5" x14ac:dyDescent="0.25">
      <c r="A67" s="7">
        <v>2</v>
      </c>
      <c r="B67" s="29" t="s">
        <v>15</v>
      </c>
      <c r="C67" s="7" t="s">
        <v>16</v>
      </c>
      <c r="D67" s="25">
        <v>12</v>
      </c>
      <c r="E67" s="25">
        <v>7.50775332</v>
      </c>
      <c r="F67" s="26">
        <f t="shared" si="0"/>
        <v>9.8217810409091264</v>
      </c>
      <c r="G67" s="27">
        <f t="shared" si="1"/>
        <v>117.86137249090952</v>
      </c>
      <c r="I67" s="34"/>
    </row>
    <row r="68" spans="1:11" s="2" customFormat="1" ht="34.5" x14ac:dyDescent="0.25">
      <c r="A68" s="7">
        <v>3</v>
      </c>
      <c r="B68" s="29" t="s">
        <v>17</v>
      </c>
      <c r="C68" s="7" t="s">
        <v>16</v>
      </c>
      <c r="D68" s="25">
        <v>12</v>
      </c>
      <c r="E68" s="25">
        <v>0.70788913200000003</v>
      </c>
      <c r="F68" s="26">
        <f t="shared" si="0"/>
        <v>0.92607358811613405</v>
      </c>
      <c r="G68" s="27">
        <f t="shared" si="1"/>
        <v>11.112883057393608</v>
      </c>
    </row>
    <row r="69" spans="1:11" s="2" customFormat="1" ht="19.5" x14ac:dyDescent="0.25">
      <c r="A69" s="7">
        <v>4</v>
      </c>
      <c r="B69" s="51" t="s">
        <v>21</v>
      </c>
      <c r="C69" s="52" t="s">
        <v>16</v>
      </c>
      <c r="D69" s="53">
        <v>55</v>
      </c>
      <c r="E69" s="25">
        <v>0.54524238359999999</v>
      </c>
      <c r="F69" s="26">
        <f t="shared" si="0"/>
        <v>0.71329611905024348</v>
      </c>
      <c r="G69" s="27">
        <f t="shared" si="1"/>
        <v>39.231286547763389</v>
      </c>
    </row>
    <row r="70" spans="1:11" s="2" customFormat="1" ht="34.5" x14ac:dyDescent="0.25">
      <c r="A70" s="7">
        <v>5</v>
      </c>
      <c r="B70" s="29" t="s">
        <v>22</v>
      </c>
      <c r="C70" s="7" t="s">
        <v>16</v>
      </c>
      <c r="D70" s="25">
        <v>22</v>
      </c>
      <c r="E70" s="25">
        <v>3.3961134468000003</v>
      </c>
      <c r="F70" s="26">
        <f t="shared" si="0"/>
        <v>4.4428581018637923</v>
      </c>
      <c r="G70" s="27">
        <f t="shared" si="1"/>
        <v>97.742878241003424</v>
      </c>
      <c r="I70" s="34"/>
    </row>
    <row r="71" spans="1:11" s="2" customFormat="1" ht="19.5" x14ac:dyDescent="0.25">
      <c r="A71" s="7">
        <v>6</v>
      </c>
      <c r="B71" s="35" t="s">
        <v>24</v>
      </c>
      <c r="C71" s="38" t="s">
        <v>16</v>
      </c>
      <c r="D71" s="25">
        <v>6</v>
      </c>
      <c r="E71" s="25">
        <v>7.3905761999999999</v>
      </c>
      <c r="F71" s="26">
        <f t="shared" si="0"/>
        <v>9.6684877763877051</v>
      </c>
      <c r="G71" s="27">
        <f t="shared" si="1"/>
        <v>58.010926658326227</v>
      </c>
    </row>
    <row r="72" spans="1:11" s="2" customFormat="1" ht="19.5" x14ac:dyDescent="0.25">
      <c r="A72" s="7">
        <v>7</v>
      </c>
      <c r="B72" s="35" t="s">
        <v>25</v>
      </c>
      <c r="C72" s="38" t="s">
        <v>16</v>
      </c>
      <c r="D72" s="25">
        <v>17</v>
      </c>
      <c r="E72" s="25">
        <v>7.3905761999999999</v>
      </c>
      <c r="F72" s="26">
        <f t="shared" si="0"/>
        <v>9.6684877763877051</v>
      </c>
      <c r="G72" s="27">
        <f t="shared" si="1"/>
        <v>164.36429219859099</v>
      </c>
      <c r="I72" s="34"/>
    </row>
    <row r="73" spans="1:11" s="2" customFormat="1" ht="34.5" x14ac:dyDescent="0.25">
      <c r="A73" s="7">
        <v>8</v>
      </c>
      <c r="B73" s="39" t="s">
        <v>27</v>
      </c>
      <c r="C73" s="7" t="s">
        <v>16</v>
      </c>
      <c r="D73" s="40">
        <v>55</v>
      </c>
      <c r="E73" s="45">
        <v>0.36722263199999999</v>
      </c>
      <c r="F73" s="26">
        <f t="shared" si="0"/>
        <v>0.4804074043245668</v>
      </c>
      <c r="G73" s="27">
        <f t="shared" si="1"/>
        <v>26.422407237851175</v>
      </c>
      <c r="H73" s="28"/>
      <c r="I73" s="28"/>
      <c r="J73" s="28"/>
    </row>
    <row r="74" spans="1:11" s="2" customFormat="1" ht="34.5" x14ac:dyDescent="0.25">
      <c r="A74" s="7">
        <v>9</v>
      </c>
      <c r="B74" s="35" t="s">
        <v>33</v>
      </c>
      <c r="C74" s="36" t="s">
        <v>12</v>
      </c>
      <c r="D74" s="25">
        <v>120</v>
      </c>
      <c r="E74" s="25">
        <v>1.2125979779999998</v>
      </c>
      <c r="F74" s="26">
        <f t="shared" si="0"/>
        <v>1.5863429874338413</v>
      </c>
      <c r="G74" s="27">
        <f t="shared" si="1"/>
        <v>190.36115849206095</v>
      </c>
      <c r="I74" s="34"/>
    </row>
    <row r="75" spans="1:11" s="2" customFormat="1" ht="34.5" x14ac:dyDescent="0.25">
      <c r="A75" s="7">
        <v>10</v>
      </c>
      <c r="B75" s="35" t="s">
        <v>34</v>
      </c>
      <c r="C75" s="36" t="s">
        <v>12</v>
      </c>
      <c r="D75" s="25">
        <v>120</v>
      </c>
      <c r="E75" s="25">
        <v>4.5923305860000001</v>
      </c>
      <c r="F75" s="26">
        <f t="shared" ref="F75:F106" si="2">+E75*$I$9</f>
        <v>6.0077713745610781</v>
      </c>
      <c r="G75" s="27">
        <f t="shared" ref="G75:G138" si="3">+F75*D75</f>
        <v>720.93256494732941</v>
      </c>
    </row>
    <row r="76" spans="1:11" s="2" customFormat="1" x14ac:dyDescent="0.25">
      <c r="A76" s="7"/>
      <c r="B76" s="43" t="s">
        <v>35</v>
      </c>
      <c r="C76" s="44"/>
      <c r="D76" s="44"/>
      <c r="E76" s="25"/>
      <c r="F76" s="26"/>
      <c r="G76" s="27"/>
      <c r="I76" s="34"/>
    </row>
    <row r="77" spans="1:11" s="2" customFormat="1" ht="34.5" x14ac:dyDescent="0.25">
      <c r="A77" s="7">
        <v>1</v>
      </c>
      <c r="B77" s="30" t="s">
        <v>55</v>
      </c>
      <c r="C77" s="31" t="s">
        <v>14</v>
      </c>
      <c r="D77" s="32">
        <v>115</v>
      </c>
      <c r="E77" s="25">
        <v>0.42441420000000007</v>
      </c>
      <c r="F77" s="26">
        <f t="shared" si="2"/>
        <v>0.55522646594528957</v>
      </c>
      <c r="G77" s="27">
        <f t="shared" si="3"/>
        <v>63.851043583708304</v>
      </c>
    </row>
    <row r="78" spans="1:11" s="2" customFormat="1" x14ac:dyDescent="0.25">
      <c r="A78" s="7">
        <v>2</v>
      </c>
      <c r="B78" s="30" t="s">
        <v>44</v>
      </c>
      <c r="C78" s="31" t="s">
        <v>14</v>
      </c>
      <c r="D78" s="32">
        <v>115</v>
      </c>
      <c r="E78" s="25">
        <v>0.11670000000000001</v>
      </c>
      <c r="F78" s="26">
        <f t="shared" si="2"/>
        <v>0.15266908735809331</v>
      </c>
      <c r="G78" s="27">
        <f t="shared" si="3"/>
        <v>17.556945046180733</v>
      </c>
    </row>
    <row r="79" spans="1:11" s="2" customFormat="1" x14ac:dyDescent="0.25">
      <c r="A79" s="7">
        <v>3</v>
      </c>
      <c r="B79" s="30" t="s">
        <v>60</v>
      </c>
      <c r="C79" s="31" t="s">
        <v>14</v>
      </c>
      <c r="D79" s="32">
        <v>115</v>
      </c>
      <c r="E79" s="25">
        <v>6.4742334999999998E-2</v>
      </c>
      <c r="F79" s="26">
        <f t="shared" si="2"/>
        <v>8.4697113949288264E-2</v>
      </c>
      <c r="G79" s="27">
        <f t="shared" si="3"/>
        <v>9.7401681041681503</v>
      </c>
      <c r="I79" s="34"/>
    </row>
    <row r="80" spans="1:11" s="22" customFormat="1" x14ac:dyDescent="0.25">
      <c r="A80" s="16">
        <v>5</v>
      </c>
      <c r="B80" s="17" t="s">
        <v>61</v>
      </c>
      <c r="C80" s="18"/>
      <c r="D80" s="18"/>
      <c r="E80" s="19"/>
      <c r="F80" s="20"/>
      <c r="G80" s="21"/>
      <c r="K80" s="2"/>
    </row>
    <row r="81" spans="1:11" s="2" customFormat="1" x14ac:dyDescent="0.25">
      <c r="A81" s="7"/>
      <c r="B81" s="23" t="s">
        <v>10</v>
      </c>
      <c r="C81" s="24"/>
      <c r="D81" s="24"/>
      <c r="E81" s="25"/>
      <c r="F81" s="26"/>
      <c r="G81" s="27"/>
      <c r="I81" s="34"/>
    </row>
    <row r="82" spans="1:11" s="2" customFormat="1" x14ac:dyDescent="0.25">
      <c r="A82" s="7">
        <v>1</v>
      </c>
      <c r="B82" s="30" t="s">
        <v>13</v>
      </c>
      <c r="C82" s="31" t="s">
        <v>14</v>
      </c>
      <c r="D82" s="32">
        <v>320</v>
      </c>
      <c r="E82" s="25">
        <v>0.33</v>
      </c>
      <c r="F82" s="26">
        <f t="shared" si="2"/>
        <v>0.43171207222082941</v>
      </c>
      <c r="G82" s="27">
        <f t="shared" si="3"/>
        <v>138.14786311066541</v>
      </c>
    </row>
    <row r="83" spans="1:11" s="2" customFormat="1" ht="34.5" x14ac:dyDescent="0.25">
      <c r="A83" s="7">
        <v>2</v>
      </c>
      <c r="B83" s="29" t="s">
        <v>15</v>
      </c>
      <c r="C83" s="7" t="s">
        <v>16</v>
      </c>
      <c r="D83" s="25">
        <v>17</v>
      </c>
      <c r="E83" s="25">
        <v>7.50775332</v>
      </c>
      <c r="F83" s="26">
        <f t="shared" si="2"/>
        <v>9.8217810409091264</v>
      </c>
      <c r="G83" s="27">
        <f t="shared" si="3"/>
        <v>166.97027769545514</v>
      </c>
      <c r="I83" s="34"/>
    </row>
    <row r="84" spans="1:11" s="2" customFormat="1" ht="34.5" x14ac:dyDescent="0.25">
      <c r="A84" s="7">
        <v>3</v>
      </c>
      <c r="B84" s="29" t="s">
        <v>62</v>
      </c>
      <c r="C84" s="7" t="s">
        <v>16</v>
      </c>
      <c r="D84" s="25">
        <v>16</v>
      </c>
      <c r="E84" s="25">
        <v>3.6278642634000002</v>
      </c>
      <c r="F84" s="26">
        <f t="shared" si="2"/>
        <v>4.7460387845100209</v>
      </c>
      <c r="G84" s="27">
        <f t="shared" si="3"/>
        <v>75.936620552160335</v>
      </c>
      <c r="I84" s="34"/>
    </row>
    <row r="85" spans="1:11" s="2" customFormat="1" ht="19.5" x14ac:dyDescent="0.25">
      <c r="A85" s="7">
        <v>4</v>
      </c>
      <c r="B85" s="51" t="s">
        <v>21</v>
      </c>
      <c r="C85" s="52" t="s">
        <v>16</v>
      </c>
      <c r="D85" s="53">
        <v>77</v>
      </c>
      <c r="E85" s="45">
        <v>0.54524238359999999</v>
      </c>
      <c r="F85" s="26">
        <f t="shared" si="2"/>
        <v>0.71329611905024348</v>
      </c>
      <c r="G85" s="27">
        <f t="shared" si="3"/>
        <v>54.923801166868749</v>
      </c>
      <c r="H85" s="28"/>
      <c r="I85" s="28"/>
      <c r="J85" s="28"/>
    </row>
    <row r="86" spans="1:11" s="2" customFormat="1" ht="34.5" x14ac:dyDescent="0.25">
      <c r="A86" s="7">
        <v>5</v>
      </c>
      <c r="B86" s="29" t="s">
        <v>22</v>
      </c>
      <c r="C86" s="7" t="s">
        <v>16</v>
      </c>
      <c r="D86" s="25">
        <v>18</v>
      </c>
      <c r="E86" s="25">
        <v>3.3961134468000003</v>
      </c>
      <c r="F86" s="26">
        <f t="shared" si="2"/>
        <v>4.4428581018637923</v>
      </c>
      <c r="G86" s="27">
        <f t="shared" si="3"/>
        <v>79.971445833548259</v>
      </c>
    </row>
    <row r="87" spans="1:11" s="54" customFormat="1" ht="34.5" x14ac:dyDescent="0.25">
      <c r="A87" s="7">
        <v>6</v>
      </c>
      <c r="B87" s="29" t="s">
        <v>23</v>
      </c>
      <c r="C87" s="7" t="s">
        <v>16</v>
      </c>
      <c r="D87" s="25">
        <v>9</v>
      </c>
      <c r="E87" s="25">
        <v>4.2173483472000006</v>
      </c>
      <c r="F87" s="26">
        <f t="shared" si="2"/>
        <v>5.5172127098387946</v>
      </c>
      <c r="G87" s="27">
        <f t="shared" si="3"/>
        <v>49.654914388549152</v>
      </c>
      <c r="K87" s="2"/>
    </row>
    <row r="88" spans="1:11" s="2" customFormat="1" ht="19.5" x14ac:dyDescent="0.25">
      <c r="A88" s="7">
        <v>7</v>
      </c>
      <c r="B88" s="35" t="s">
        <v>24</v>
      </c>
      <c r="C88" s="38" t="s">
        <v>16</v>
      </c>
      <c r="D88" s="25">
        <v>8</v>
      </c>
      <c r="E88" s="25">
        <v>7.3905761999999999</v>
      </c>
      <c r="F88" s="26">
        <f t="shared" si="2"/>
        <v>9.6684877763877051</v>
      </c>
      <c r="G88" s="27">
        <f t="shared" si="3"/>
        <v>77.347902211101641</v>
      </c>
      <c r="I88" s="34"/>
    </row>
    <row r="89" spans="1:11" s="2" customFormat="1" ht="19.5" x14ac:dyDescent="0.25">
      <c r="A89" s="7">
        <v>8</v>
      </c>
      <c r="B89" s="35" t="s">
        <v>25</v>
      </c>
      <c r="C89" s="38" t="s">
        <v>16</v>
      </c>
      <c r="D89" s="25">
        <v>21</v>
      </c>
      <c r="E89" s="25">
        <v>7.3905761999999999</v>
      </c>
      <c r="F89" s="26">
        <f t="shared" si="2"/>
        <v>9.6684877763877051</v>
      </c>
      <c r="G89" s="27">
        <f t="shared" si="3"/>
        <v>203.03824330414182</v>
      </c>
    </row>
    <row r="90" spans="1:11" s="2" customFormat="1" ht="34.5" x14ac:dyDescent="0.25">
      <c r="A90" s="7">
        <v>9</v>
      </c>
      <c r="B90" s="39" t="s">
        <v>27</v>
      </c>
      <c r="C90" s="7" t="s">
        <v>16</v>
      </c>
      <c r="D90" s="40">
        <v>77</v>
      </c>
      <c r="E90" s="25">
        <v>0.36722263199999999</v>
      </c>
      <c r="F90" s="26">
        <f t="shared" si="2"/>
        <v>0.4804074043245668</v>
      </c>
      <c r="G90" s="27">
        <f t="shared" si="3"/>
        <v>36.991370132991641</v>
      </c>
      <c r="I90" s="34"/>
    </row>
    <row r="91" spans="1:11" s="2" customFormat="1" ht="34.5" x14ac:dyDescent="0.25">
      <c r="A91" s="7">
        <v>10</v>
      </c>
      <c r="B91" s="35" t="s">
        <v>33</v>
      </c>
      <c r="C91" s="36" t="s">
        <v>12</v>
      </c>
      <c r="D91" s="25">
        <v>170</v>
      </c>
      <c r="E91" s="25">
        <v>1.2125979779999998</v>
      </c>
      <c r="F91" s="26">
        <f t="shared" si="2"/>
        <v>1.5863429874338413</v>
      </c>
      <c r="G91" s="27">
        <f t="shared" si="3"/>
        <v>269.67830786375299</v>
      </c>
      <c r="I91" s="34"/>
    </row>
    <row r="92" spans="1:11" s="2" customFormat="1" ht="34.5" x14ac:dyDescent="0.25">
      <c r="A92" s="7">
        <v>11</v>
      </c>
      <c r="B92" s="35" t="s">
        <v>34</v>
      </c>
      <c r="C92" s="36" t="s">
        <v>12</v>
      </c>
      <c r="D92" s="25">
        <v>170</v>
      </c>
      <c r="E92" s="25">
        <v>4.5923305860000001</v>
      </c>
      <c r="F92" s="26">
        <f t="shared" si="2"/>
        <v>6.0077713745610781</v>
      </c>
      <c r="G92" s="27">
        <f t="shared" si="3"/>
        <v>1021.3211336753833</v>
      </c>
      <c r="I92" s="34"/>
    </row>
    <row r="93" spans="1:11" s="2" customFormat="1" x14ac:dyDescent="0.25">
      <c r="A93" s="7"/>
      <c r="B93" s="43" t="s">
        <v>35</v>
      </c>
      <c r="C93" s="44"/>
      <c r="D93" s="44"/>
      <c r="E93" s="25"/>
      <c r="F93" s="26"/>
      <c r="G93" s="27"/>
      <c r="I93" s="34"/>
    </row>
    <row r="94" spans="1:11" s="2" customFormat="1" ht="34.5" x14ac:dyDescent="0.25">
      <c r="A94" s="7">
        <v>1</v>
      </c>
      <c r="B94" s="30" t="s">
        <v>63</v>
      </c>
      <c r="C94" s="31" t="s">
        <v>14</v>
      </c>
      <c r="D94" s="32">
        <v>160</v>
      </c>
      <c r="E94" s="25">
        <v>0.52922190000000002</v>
      </c>
      <c r="F94" s="26">
        <f t="shared" si="2"/>
        <v>0.69233782761710472</v>
      </c>
      <c r="G94" s="27">
        <f t="shared" si="3"/>
        <v>110.77405241873676</v>
      </c>
      <c r="I94" s="34"/>
    </row>
    <row r="95" spans="1:11" s="2" customFormat="1" x14ac:dyDescent="0.25">
      <c r="A95" s="7">
        <v>2</v>
      </c>
      <c r="B95" s="30" t="s">
        <v>44</v>
      </c>
      <c r="C95" s="31" t="s">
        <v>14</v>
      </c>
      <c r="D95" s="32">
        <v>160</v>
      </c>
      <c r="E95" s="25">
        <v>0.11670000000000001</v>
      </c>
      <c r="F95" s="26">
        <f t="shared" si="2"/>
        <v>0.15266908735809331</v>
      </c>
      <c r="G95" s="27">
        <f t="shared" si="3"/>
        <v>24.427053977294932</v>
      </c>
    </row>
    <row r="96" spans="1:11" s="2" customFormat="1" x14ac:dyDescent="0.25">
      <c r="A96" s="7">
        <v>3</v>
      </c>
      <c r="B96" s="30" t="s">
        <v>64</v>
      </c>
      <c r="C96" s="31" t="s">
        <v>14</v>
      </c>
      <c r="D96" s="32">
        <v>160</v>
      </c>
      <c r="E96" s="25">
        <v>6.4742334999999998E-2</v>
      </c>
      <c r="F96" s="26">
        <f t="shared" si="2"/>
        <v>8.4697113949288264E-2</v>
      </c>
      <c r="G96" s="27">
        <f t="shared" si="3"/>
        <v>13.551538231886122</v>
      </c>
      <c r="I96" s="34"/>
    </row>
    <row r="97" spans="1:11" s="22" customFormat="1" x14ac:dyDescent="0.25">
      <c r="A97" s="16">
        <v>6</v>
      </c>
      <c r="B97" s="17" t="s">
        <v>65</v>
      </c>
      <c r="C97" s="18"/>
      <c r="D97" s="18"/>
      <c r="E97" s="19"/>
      <c r="F97" s="20"/>
      <c r="G97" s="21"/>
      <c r="K97" s="2"/>
    </row>
    <row r="98" spans="1:11" s="2" customFormat="1" x14ac:dyDescent="0.25">
      <c r="A98" s="7"/>
      <c r="B98" s="23" t="s">
        <v>10</v>
      </c>
      <c r="C98" s="24"/>
      <c r="D98" s="24"/>
      <c r="E98" s="25"/>
      <c r="F98" s="26"/>
      <c r="G98" s="27"/>
    </row>
    <row r="99" spans="1:11" s="2" customFormat="1" x14ac:dyDescent="0.25">
      <c r="A99" s="7">
        <v>1</v>
      </c>
      <c r="B99" s="30" t="s">
        <v>13</v>
      </c>
      <c r="C99" s="31" t="s">
        <v>14</v>
      </c>
      <c r="D99" s="32">
        <v>160</v>
      </c>
      <c r="E99" s="25">
        <v>0.33</v>
      </c>
      <c r="F99" s="26">
        <f t="shared" si="2"/>
        <v>0.43171207222082941</v>
      </c>
      <c r="G99" s="27">
        <f t="shared" si="3"/>
        <v>69.073931555332706</v>
      </c>
    </row>
    <row r="100" spans="1:11" s="2" customFormat="1" ht="34.5" x14ac:dyDescent="0.25">
      <c r="A100" s="7">
        <v>2</v>
      </c>
      <c r="B100" s="29" t="s">
        <v>15</v>
      </c>
      <c r="C100" s="7" t="s">
        <v>16</v>
      </c>
      <c r="D100" s="25">
        <v>8.5</v>
      </c>
      <c r="E100" s="25">
        <v>7.50775332</v>
      </c>
      <c r="F100" s="26">
        <f t="shared" si="2"/>
        <v>9.8217810409091264</v>
      </c>
      <c r="G100" s="27">
        <f t="shared" si="3"/>
        <v>83.485138847727569</v>
      </c>
      <c r="I100" s="34"/>
    </row>
    <row r="101" spans="1:11" s="2" customFormat="1" ht="34.5" x14ac:dyDescent="0.25">
      <c r="A101" s="7">
        <v>3</v>
      </c>
      <c r="B101" s="29" t="s">
        <v>62</v>
      </c>
      <c r="C101" s="7" t="s">
        <v>16</v>
      </c>
      <c r="D101" s="25">
        <v>7.5</v>
      </c>
      <c r="E101" s="25">
        <v>3.6278642634000002</v>
      </c>
      <c r="F101" s="26">
        <f t="shared" si="2"/>
        <v>4.7460387845100209</v>
      </c>
      <c r="G101" s="27">
        <f t="shared" si="3"/>
        <v>35.595290883825157</v>
      </c>
      <c r="I101" s="34"/>
    </row>
    <row r="102" spans="1:11" s="2" customFormat="1" ht="19.5" x14ac:dyDescent="0.25">
      <c r="A102" s="7">
        <v>4</v>
      </c>
      <c r="B102" s="51" t="s">
        <v>21</v>
      </c>
      <c r="C102" s="52" t="s">
        <v>16</v>
      </c>
      <c r="D102" s="53">
        <v>40</v>
      </c>
      <c r="E102" s="25">
        <v>0.54524238359999999</v>
      </c>
      <c r="F102" s="26">
        <f t="shared" si="2"/>
        <v>0.71329611905024348</v>
      </c>
      <c r="G102" s="27">
        <f t="shared" si="3"/>
        <v>28.53184476200974</v>
      </c>
    </row>
    <row r="103" spans="1:11" s="22" customFormat="1" ht="34.5" x14ac:dyDescent="0.25">
      <c r="A103" s="7">
        <v>5</v>
      </c>
      <c r="B103" s="29" t="s">
        <v>22</v>
      </c>
      <c r="C103" s="7" t="s">
        <v>16</v>
      </c>
      <c r="D103" s="25">
        <v>13</v>
      </c>
      <c r="E103" s="25">
        <v>3.3961134468000003</v>
      </c>
      <c r="F103" s="26">
        <f t="shared" si="2"/>
        <v>4.4428581018637923</v>
      </c>
      <c r="G103" s="27">
        <f t="shared" si="3"/>
        <v>57.757155324229302</v>
      </c>
      <c r="K103" s="2"/>
    </row>
    <row r="104" spans="1:11" s="2" customFormat="1" ht="19.5" x14ac:dyDescent="0.25">
      <c r="A104" s="7">
        <v>6</v>
      </c>
      <c r="B104" s="35" t="s">
        <v>24</v>
      </c>
      <c r="C104" s="38" t="s">
        <v>16</v>
      </c>
      <c r="D104" s="25">
        <v>5</v>
      </c>
      <c r="E104" s="25">
        <v>7.3905761999999999</v>
      </c>
      <c r="F104" s="26">
        <f t="shared" si="2"/>
        <v>9.6684877763877051</v>
      </c>
      <c r="G104" s="27">
        <f t="shared" si="3"/>
        <v>48.342438881938527</v>
      </c>
      <c r="I104" s="34"/>
    </row>
    <row r="105" spans="1:11" s="2" customFormat="1" ht="19.5" x14ac:dyDescent="0.25">
      <c r="A105" s="7">
        <v>7</v>
      </c>
      <c r="B105" s="35" t="s">
        <v>25</v>
      </c>
      <c r="C105" s="38" t="s">
        <v>16</v>
      </c>
      <c r="D105" s="25">
        <v>9</v>
      </c>
      <c r="E105" s="25">
        <v>7.3905761999999999</v>
      </c>
      <c r="F105" s="26">
        <f t="shared" si="2"/>
        <v>9.6684877763877051</v>
      </c>
      <c r="G105" s="27">
        <f t="shared" si="3"/>
        <v>87.016389987489347</v>
      </c>
    </row>
    <row r="106" spans="1:11" s="2" customFormat="1" ht="34.5" x14ac:dyDescent="0.25">
      <c r="A106" s="7">
        <v>8</v>
      </c>
      <c r="B106" s="39" t="s">
        <v>27</v>
      </c>
      <c r="C106" s="7" t="s">
        <v>16</v>
      </c>
      <c r="D106" s="40">
        <v>40</v>
      </c>
      <c r="E106" s="25">
        <v>0.36722263199999999</v>
      </c>
      <c r="F106" s="26">
        <f t="shared" si="2"/>
        <v>0.4804074043245668</v>
      </c>
      <c r="G106" s="27">
        <f t="shared" si="3"/>
        <v>19.216296172982673</v>
      </c>
      <c r="I106" s="34"/>
    </row>
    <row r="107" spans="1:11" s="2" customFormat="1" ht="34.5" x14ac:dyDescent="0.25">
      <c r="A107" s="7">
        <v>9</v>
      </c>
      <c r="B107" s="35" t="s">
        <v>33</v>
      </c>
      <c r="C107" s="36" t="s">
        <v>12</v>
      </c>
      <c r="D107" s="25">
        <v>80</v>
      </c>
      <c r="E107" s="25">
        <v>1.2125979779999998</v>
      </c>
      <c r="F107" s="26">
        <f>+E107*$I$9</f>
        <v>1.5863429874338413</v>
      </c>
      <c r="G107" s="27">
        <f t="shared" si="3"/>
        <v>126.90743899470731</v>
      </c>
      <c r="I107" s="34"/>
    </row>
    <row r="108" spans="1:11" s="2" customFormat="1" ht="34.5" x14ac:dyDescent="0.25">
      <c r="A108" s="7">
        <v>10</v>
      </c>
      <c r="B108" s="35" t="s">
        <v>34</v>
      </c>
      <c r="C108" s="36" t="s">
        <v>12</v>
      </c>
      <c r="D108" s="25">
        <v>80</v>
      </c>
      <c r="E108" s="25">
        <v>4.5923305860000001</v>
      </c>
      <c r="F108" s="26">
        <f t="shared" ref="F108:F171" si="4">+E108*$I$9</f>
        <v>6.0077713745610781</v>
      </c>
      <c r="G108" s="27">
        <f t="shared" si="3"/>
        <v>480.62170996488624</v>
      </c>
    </row>
    <row r="109" spans="1:11" s="2" customFormat="1" x14ac:dyDescent="0.25">
      <c r="A109" s="7"/>
      <c r="B109" s="43" t="s">
        <v>35</v>
      </c>
      <c r="C109" s="44"/>
      <c r="D109" s="44"/>
      <c r="E109" s="25"/>
      <c r="F109" s="26"/>
      <c r="G109" s="27"/>
      <c r="I109" s="34"/>
    </row>
    <row r="110" spans="1:11" s="2" customFormat="1" ht="34.5" x14ac:dyDescent="0.25">
      <c r="A110" s="7">
        <v>1</v>
      </c>
      <c r="B110" s="30" t="s">
        <v>63</v>
      </c>
      <c r="C110" s="31" t="s">
        <v>14</v>
      </c>
      <c r="D110" s="32">
        <v>80</v>
      </c>
      <c r="E110" s="25">
        <v>0.52922190000000002</v>
      </c>
      <c r="F110" s="26">
        <f t="shared" si="4"/>
        <v>0.69233782761710472</v>
      </c>
      <c r="G110" s="27">
        <f t="shared" si="3"/>
        <v>55.387026209368379</v>
      </c>
      <c r="I110" s="34"/>
    </row>
    <row r="111" spans="1:11" s="2" customFormat="1" x14ac:dyDescent="0.25">
      <c r="A111" s="7">
        <v>2</v>
      </c>
      <c r="B111" s="30" t="s">
        <v>44</v>
      </c>
      <c r="C111" s="31" t="s">
        <v>14</v>
      </c>
      <c r="D111" s="32">
        <v>80</v>
      </c>
      <c r="E111" s="25">
        <v>0.11670000000000001</v>
      </c>
      <c r="F111" s="26">
        <f t="shared" si="4"/>
        <v>0.15266908735809331</v>
      </c>
      <c r="G111" s="27">
        <f t="shared" si="3"/>
        <v>12.213526988647466</v>
      </c>
      <c r="I111" s="34"/>
    </row>
    <row r="112" spans="1:11" s="2" customFormat="1" x14ac:dyDescent="0.25">
      <c r="A112" s="7">
        <v>3</v>
      </c>
      <c r="B112" s="30" t="s">
        <v>64</v>
      </c>
      <c r="C112" s="31" t="s">
        <v>14</v>
      </c>
      <c r="D112" s="32">
        <v>80</v>
      </c>
      <c r="E112" s="25">
        <v>6.4742334999999998E-2</v>
      </c>
      <c r="F112" s="26">
        <f t="shared" si="4"/>
        <v>8.4697113949288264E-2</v>
      </c>
      <c r="G112" s="27">
        <f t="shared" si="3"/>
        <v>6.7757691159430609</v>
      </c>
    </row>
    <row r="113" spans="1:11" s="22" customFormat="1" x14ac:dyDescent="0.25">
      <c r="A113" s="16">
        <v>7</v>
      </c>
      <c r="B113" s="17" t="s">
        <v>66</v>
      </c>
      <c r="C113" s="18"/>
      <c r="D113" s="18"/>
      <c r="E113" s="19"/>
      <c r="F113" s="20"/>
      <c r="G113" s="21"/>
      <c r="K113" s="2"/>
    </row>
    <row r="114" spans="1:11" s="2" customFormat="1" x14ac:dyDescent="0.25">
      <c r="A114" s="7"/>
      <c r="B114" s="23" t="s">
        <v>10</v>
      </c>
      <c r="C114" s="24"/>
      <c r="D114" s="24"/>
      <c r="E114" s="25"/>
      <c r="F114" s="26"/>
      <c r="G114" s="27"/>
      <c r="I114" s="34"/>
    </row>
    <row r="115" spans="1:11" s="2" customFormat="1" x14ac:dyDescent="0.25">
      <c r="A115" s="7">
        <v>1</v>
      </c>
      <c r="B115" s="30" t="s">
        <v>13</v>
      </c>
      <c r="C115" s="31" t="s">
        <v>14</v>
      </c>
      <c r="D115" s="32">
        <v>200</v>
      </c>
      <c r="E115" s="25">
        <v>0.33</v>
      </c>
      <c r="F115" s="26">
        <f t="shared" si="4"/>
        <v>0.43171207222082941</v>
      </c>
      <c r="G115" s="27">
        <f t="shared" si="3"/>
        <v>86.342414444165883</v>
      </c>
      <c r="I115" s="34"/>
    </row>
    <row r="116" spans="1:11" s="2" customFormat="1" ht="34.5" x14ac:dyDescent="0.25">
      <c r="A116" s="7">
        <v>2</v>
      </c>
      <c r="B116" s="29" t="s">
        <v>15</v>
      </c>
      <c r="C116" s="7" t="s">
        <v>16</v>
      </c>
      <c r="D116" s="25">
        <v>12</v>
      </c>
      <c r="E116" s="25">
        <v>7.50775332</v>
      </c>
      <c r="F116" s="26">
        <f t="shared" si="4"/>
        <v>9.8217810409091264</v>
      </c>
      <c r="G116" s="27">
        <f t="shared" si="3"/>
        <v>117.86137249090952</v>
      </c>
    </row>
    <row r="117" spans="1:11" s="2" customFormat="1" ht="34.5" x14ac:dyDescent="0.25">
      <c r="A117" s="7">
        <v>3</v>
      </c>
      <c r="B117" s="29" t="s">
        <v>62</v>
      </c>
      <c r="C117" s="7" t="s">
        <v>16</v>
      </c>
      <c r="D117" s="25">
        <v>11</v>
      </c>
      <c r="E117" s="25">
        <v>3.6278642634000002</v>
      </c>
      <c r="F117" s="26">
        <f t="shared" si="4"/>
        <v>4.7460387845100209</v>
      </c>
      <c r="G117" s="27">
        <f t="shared" si="3"/>
        <v>52.206426629610228</v>
      </c>
      <c r="I117" s="34"/>
    </row>
    <row r="118" spans="1:11" s="2" customFormat="1" ht="19.5" x14ac:dyDescent="0.25">
      <c r="A118" s="7">
        <v>4</v>
      </c>
      <c r="B118" s="51" t="s">
        <v>21</v>
      </c>
      <c r="C118" s="52" t="s">
        <v>16</v>
      </c>
      <c r="D118" s="53">
        <v>67</v>
      </c>
      <c r="E118" s="33">
        <v>0.54524238359999999</v>
      </c>
      <c r="F118" s="26">
        <f t="shared" si="4"/>
        <v>0.71329611905024348</v>
      </c>
      <c r="G118" s="27">
        <f t="shared" si="3"/>
        <v>47.790839976366314</v>
      </c>
    </row>
    <row r="119" spans="1:11" s="2" customFormat="1" ht="34.5" x14ac:dyDescent="0.25">
      <c r="A119" s="7">
        <v>5</v>
      </c>
      <c r="B119" s="29" t="s">
        <v>22</v>
      </c>
      <c r="C119" s="7" t="s">
        <v>16</v>
      </c>
      <c r="D119" s="25">
        <v>18</v>
      </c>
      <c r="E119" s="25">
        <v>3.3961134468000003</v>
      </c>
      <c r="F119" s="26">
        <f t="shared" si="4"/>
        <v>4.4428581018637923</v>
      </c>
      <c r="G119" s="27">
        <f t="shared" si="3"/>
        <v>79.971445833548259</v>
      </c>
    </row>
    <row r="120" spans="1:11" s="2" customFormat="1" ht="19.5" x14ac:dyDescent="0.25">
      <c r="A120" s="7">
        <v>6</v>
      </c>
      <c r="B120" s="35" t="s">
        <v>24</v>
      </c>
      <c r="C120" s="38" t="s">
        <v>16</v>
      </c>
      <c r="D120" s="25">
        <v>7</v>
      </c>
      <c r="E120" s="25">
        <v>7.3905761999999999</v>
      </c>
      <c r="F120" s="26">
        <f t="shared" si="4"/>
        <v>9.6684877763877051</v>
      </c>
      <c r="G120" s="27">
        <f t="shared" si="3"/>
        <v>67.679414434713934</v>
      </c>
      <c r="I120" s="34"/>
    </row>
    <row r="121" spans="1:11" s="2" customFormat="1" ht="19.5" x14ac:dyDescent="0.25">
      <c r="A121" s="7">
        <v>7</v>
      </c>
      <c r="B121" s="35" t="s">
        <v>25</v>
      </c>
      <c r="C121" s="38" t="s">
        <v>16</v>
      </c>
      <c r="D121" s="25">
        <v>15</v>
      </c>
      <c r="E121" s="25">
        <v>7.3905761999999999</v>
      </c>
      <c r="F121" s="26">
        <f t="shared" si="4"/>
        <v>9.6684877763877051</v>
      </c>
      <c r="G121" s="27">
        <f t="shared" si="3"/>
        <v>145.02731664581557</v>
      </c>
      <c r="I121" s="34"/>
    </row>
    <row r="122" spans="1:11" s="2" customFormat="1" ht="34.5" x14ac:dyDescent="0.25">
      <c r="A122" s="7">
        <v>8</v>
      </c>
      <c r="B122" s="39" t="s">
        <v>27</v>
      </c>
      <c r="C122" s="7" t="s">
        <v>16</v>
      </c>
      <c r="D122" s="40">
        <v>67</v>
      </c>
      <c r="E122" s="25">
        <v>0.36722263199999999</v>
      </c>
      <c r="F122" s="26">
        <f t="shared" si="4"/>
        <v>0.4804074043245668</v>
      </c>
      <c r="G122" s="27">
        <f t="shared" si="3"/>
        <v>32.187296089745978</v>
      </c>
      <c r="I122" s="34"/>
    </row>
    <row r="123" spans="1:11" s="2" customFormat="1" ht="34.5" x14ac:dyDescent="0.25">
      <c r="A123" s="7">
        <v>9</v>
      </c>
      <c r="B123" s="35" t="s">
        <v>33</v>
      </c>
      <c r="C123" s="36" t="s">
        <v>12</v>
      </c>
      <c r="D123" s="25">
        <v>108</v>
      </c>
      <c r="E123" s="45">
        <v>1.2125979779999998</v>
      </c>
      <c r="F123" s="26">
        <f t="shared" si="4"/>
        <v>1.5863429874338413</v>
      </c>
      <c r="G123" s="27">
        <f t="shared" si="3"/>
        <v>171.32504264285487</v>
      </c>
      <c r="H123" s="28"/>
      <c r="I123" s="28"/>
      <c r="J123" s="28"/>
    </row>
    <row r="124" spans="1:11" s="2" customFormat="1" ht="34.5" x14ac:dyDescent="0.25">
      <c r="A124" s="7">
        <v>10</v>
      </c>
      <c r="B124" s="35" t="s">
        <v>34</v>
      </c>
      <c r="C124" s="36" t="s">
        <v>12</v>
      </c>
      <c r="D124" s="25">
        <v>108</v>
      </c>
      <c r="E124" s="25">
        <v>4.5923305860000001</v>
      </c>
      <c r="F124" s="26">
        <f t="shared" si="4"/>
        <v>6.0077713745610781</v>
      </c>
      <c r="G124" s="27">
        <f t="shared" si="3"/>
        <v>648.83930845259647</v>
      </c>
    </row>
    <row r="125" spans="1:11" s="2" customFormat="1" x14ac:dyDescent="0.25">
      <c r="A125" s="7"/>
      <c r="B125" s="43" t="s">
        <v>35</v>
      </c>
      <c r="C125" s="44"/>
      <c r="D125" s="44"/>
      <c r="E125" s="25"/>
      <c r="F125" s="26"/>
      <c r="G125" s="27"/>
      <c r="I125" s="34"/>
    </row>
    <row r="126" spans="1:11" s="22" customFormat="1" ht="34.5" x14ac:dyDescent="0.25">
      <c r="A126" s="7">
        <v>1</v>
      </c>
      <c r="B126" s="30" t="s">
        <v>48</v>
      </c>
      <c r="C126" s="31" t="s">
        <v>14</v>
      </c>
      <c r="D126" s="32">
        <v>100</v>
      </c>
      <c r="E126" s="25">
        <v>0.9251621000000001</v>
      </c>
      <c r="F126" s="26">
        <f t="shared" si="4"/>
        <v>1.21031408282174</v>
      </c>
      <c r="G126" s="27">
        <f t="shared" si="3"/>
        <v>121.031408282174</v>
      </c>
      <c r="K126" s="2"/>
    </row>
    <row r="127" spans="1:11" s="2" customFormat="1" x14ac:dyDescent="0.25">
      <c r="A127" s="7">
        <v>2</v>
      </c>
      <c r="B127" s="30" t="s">
        <v>56</v>
      </c>
      <c r="C127" s="31" t="s">
        <v>14</v>
      </c>
      <c r="D127" s="32">
        <v>100</v>
      </c>
      <c r="E127" s="25">
        <v>0.11670000000000001</v>
      </c>
      <c r="F127" s="26">
        <f t="shared" si="4"/>
        <v>0.15266908735809331</v>
      </c>
      <c r="G127" s="27">
        <f t="shared" si="3"/>
        <v>15.266908735809331</v>
      </c>
      <c r="I127" s="34"/>
    </row>
    <row r="128" spans="1:11" s="2" customFormat="1" x14ac:dyDescent="0.25">
      <c r="A128" s="7">
        <v>3</v>
      </c>
      <c r="B128" s="30" t="s">
        <v>50</v>
      </c>
      <c r="C128" s="31" t="s">
        <v>14</v>
      </c>
      <c r="D128" s="32">
        <v>100</v>
      </c>
      <c r="E128" s="25">
        <v>6.4742334999999998E-2</v>
      </c>
      <c r="F128" s="26">
        <f t="shared" si="4"/>
        <v>8.4697113949288264E-2</v>
      </c>
      <c r="G128" s="27">
        <f t="shared" si="3"/>
        <v>8.4697113949288259</v>
      </c>
      <c r="I128" s="34"/>
    </row>
    <row r="129" spans="1:11" s="22" customFormat="1" x14ac:dyDescent="0.25">
      <c r="A129" s="16">
        <v>8</v>
      </c>
      <c r="B129" s="17" t="s">
        <v>67</v>
      </c>
      <c r="C129" s="18"/>
      <c r="D129" s="18"/>
      <c r="E129" s="19"/>
      <c r="F129" s="20"/>
      <c r="G129" s="21"/>
      <c r="K129" s="2"/>
    </row>
    <row r="130" spans="1:11" s="2" customFormat="1" x14ac:dyDescent="0.25">
      <c r="A130" s="7"/>
      <c r="B130" s="23" t="s">
        <v>10</v>
      </c>
      <c r="C130" s="24"/>
      <c r="D130" s="24"/>
      <c r="E130" s="25"/>
      <c r="F130" s="26"/>
      <c r="G130" s="27"/>
    </row>
    <row r="131" spans="1:11" s="2" customFormat="1" x14ac:dyDescent="0.25">
      <c r="A131" s="7">
        <v>1</v>
      </c>
      <c r="B131" s="30" t="s">
        <v>13</v>
      </c>
      <c r="C131" s="31" t="s">
        <v>14</v>
      </c>
      <c r="D131" s="32">
        <v>520</v>
      </c>
      <c r="E131" s="25">
        <v>0.33</v>
      </c>
      <c r="F131" s="26">
        <f t="shared" si="4"/>
        <v>0.43171207222082941</v>
      </c>
      <c r="G131" s="27">
        <f t="shared" si="3"/>
        <v>224.49027755483129</v>
      </c>
      <c r="I131" s="34"/>
    </row>
    <row r="132" spans="1:11" s="2" customFormat="1" ht="34.5" x14ac:dyDescent="0.25">
      <c r="A132" s="7">
        <v>2</v>
      </c>
      <c r="B132" s="29" t="s">
        <v>15</v>
      </c>
      <c r="C132" s="7" t="s">
        <v>16</v>
      </c>
      <c r="D132" s="25">
        <v>34</v>
      </c>
      <c r="E132" s="25">
        <v>7.50775332</v>
      </c>
      <c r="F132" s="26">
        <f t="shared" si="4"/>
        <v>9.8217810409091264</v>
      </c>
      <c r="G132" s="27">
        <f t="shared" si="3"/>
        <v>333.94055539091028</v>
      </c>
    </row>
    <row r="133" spans="1:11" s="2" customFormat="1" ht="34.5" x14ac:dyDescent="0.25">
      <c r="A133" s="7">
        <v>3</v>
      </c>
      <c r="B133" s="29" t="s">
        <v>62</v>
      </c>
      <c r="C133" s="7" t="s">
        <v>16</v>
      </c>
      <c r="D133" s="25">
        <v>31</v>
      </c>
      <c r="E133" s="25">
        <v>3.6278642634000002</v>
      </c>
      <c r="F133" s="26">
        <f t="shared" si="4"/>
        <v>4.7460387845100209</v>
      </c>
      <c r="G133" s="27">
        <f t="shared" si="3"/>
        <v>147.12720231981064</v>
      </c>
      <c r="I133" s="34"/>
    </row>
    <row r="134" spans="1:11" s="2" customFormat="1" ht="19.5" x14ac:dyDescent="0.25">
      <c r="A134" s="7">
        <v>4</v>
      </c>
      <c r="B134" s="51" t="s">
        <v>21</v>
      </c>
      <c r="C134" s="52" t="s">
        <v>16</v>
      </c>
      <c r="D134" s="53">
        <v>176</v>
      </c>
      <c r="E134" s="25">
        <v>0.54524238359999999</v>
      </c>
      <c r="F134" s="26">
        <f t="shared" si="4"/>
        <v>0.71329611905024348</v>
      </c>
      <c r="G134" s="27">
        <f t="shared" si="3"/>
        <v>125.54011695284285</v>
      </c>
    </row>
    <row r="135" spans="1:11" s="2" customFormat="1" ht="34.5" x14ac:dyDescent="0.25">
      <c r="A135" s="7">
        <v>5</v>
      </c>
      <c r="B135" s="29" t="s">
        <v>22</v>
      </c>
      <c r="C135" s="7" t="s">
        <v>16</v>
      </c>
      <c r="D135" s="25">
        <v>71</v>
      </c>
      <c r="E135" s="45">
        <v>3.3961134468000003</v>
      </c>
      <c r="F135" s="26">
        <f t="shared" si="4"/>
        <v>4.4428581018637923</v>
      </c>
      <c r="G135" s="27">
        <f t="shared" si="3"/>
        <v>315.44292523232923</v>
      </c>
      <c r="H135" s="28"/>
      <c r="I135" s="28"/>
      <c r="J135" s="28"/>
    </row>
    <row r="136" spans="1:11" s="2" customFormat="1" ht="19.5" x14ac:dyDescent="0.25">
      <c r="A136" s="7">
        <v>6</v>
      </c>
      <c r="B136" s="35" t="s">
        <v>24</v>
      </c>
      <c r="C136" s="38" t="s">
        <v>16</v>
      </c>
      <c r="D136" s="25">
        <v>18</v>
      </c>
      <c r="E136" s="25">
        <v>7.3905761999999999</v>
      </c>
      <c r="F136" s="26">
        <f t="shared" si="4"/>
        <v>9.6684877763877051</v>
      </c>
      <c r="G136" s="27">
        <f t="shared" si="3"/>
        <v>174.03277997497869</v>
      </c>
      <c r="I136" s="34"/>
    </row>
    <row r="137" spans="1:11" s="2" customFormat="1" ht="19.5" x14ac:dyDescent="0.25">
      <c r="A137" s="7">
        <v>7</v>
      </c>
      <c r="B137" s="35" t="s">
        <v>25</v>
      </c>
      <c r="C137" s="38" t="s">
        <v>16</v>
      </c>
      <c r="D137" s="25">
        <v>62</v>
      </c>
      <c r="E137" s="25">
        <v>7.3905761999999999</v>
      </c>
      <c r="F137" s="26">
        <f t="shared" si="4"/>
        <v>9.6684877763877051</v>
      </c>
      <c r="G137" s="27">
        <f t="shared" si="3"/>
        <v>599.44624213603777</v>
      </c>
      <c r="I137" s="34"/>
    </row>
    <row r="138" spans="1:11" s="2" customFormat="1" ht="34.5" x14ac:dyDescent="0.25">
      <c r="A138" s="7">
        <v>8</v>
      </c>
      <c r="B138" s="39" t="s">
        <v>27</v>
      </c>
      <c r="C138" s="7" t="s">
        <v>16</v>
      </c>
      <c r="D138" s="40">
        <v>176</v>
      </c>
      <c r="E138" s="25">
        <v>0.36722263199999999</v>
      </c>
      <c r="F138" s="26">
        <f t="shared" si="4"/>
        <v>0.4804074043245668</v>
      </c>
      <c r="G138" s="27">
        <f t="shared" si="3"/>
        <v>84.551703161123754</v>
      </c>
    </row>
    <row r="139" spans="1:11" s="2" customFormat="1" ht="34.5" x14ac:dyDescent="0.25">
      <c r="A139" s="7">
        <v>9</v>
      </c>
      <c r="B139" s="35" t="s">
        <v>33</v>
      </c>
      <c r="C139" s="36" t="s">
        <v>12</v>
      </c>
      <c r="D139" s="25">
        <v>310</v>
      </c>
      <c r="E139" s="33">
        <v>1.2125979779999998</v>
      </c>
      <c r="F139" s="26">
        <f t="shared" si="4"/>
        <v>1.5863429874338413</v>
      </c>
      <c r="G139" s="27">
        <f t="shared" ref="G139:G202" si="5">+F139*D139</f>
        <v>491.76632610449082</v>
      </c>
    </row>
    <row r="140" spans="1:11" s="2" customFormat="1" ht="34.5" x14ac:dyDescent="0.25">
      <c r="A140" s="7">
        <v>10</v>
      </c>
      <c r="B140" s="35" t="s">
        <v>34</v>
      </c>
      <c r="C140" s="36" t="s">
        <v>12</v>
      </c>
      <c r="D140" s="25">
        <v>312</v>
      </c>
      <c r="E140" s="25">
        <v>4.5923305860000001</v>
      </c>
      <c r="F140" s="26">
        <f t="shared" si="4"/>
        <v>6.0077713745610781</v>
      </c>
      <c r="G140" s="27">
        <f t="shared" si="5"/>
        <v>1874.4246688630565</v>
      </c>
      <c r="I140" s="34"/>
    </row>
    <row r="141" spans="1:11" s="2" customFormat="1" x14ac:dyDescent="0.25">
      <c r="A141" s="7"/>
      <c r="B141" s="43" t="s">
        <v>35</v>
      </c>
      <c r="C141" s="44"/>
      <c r="D141" s="44"/>
      <c r="E141" s="25"/>
      <c r="F141" s="26"/>
      <c r="G141" s="27"/>
      <c r="I141" s="34"/>
    </row>
    <row r="142" spans="1:11" s="2" customFormat="1" ht="34.5" x14ac:dyDescent="0.25">
      <c r="A142" s="7">
        <v>1</v>
      </c>
      <c r="B142" s="30" t="s">
        <v>68</v>
      </c>
      <c r="C142" s="31" t="s">
        <v>14</v>
      </c>
      <c r="D142" s="32">
        <v>260</v>
      </c>
      <c r="E142" s="25">
        <v>1.6392510000000002</v>
      </c>
      <c r="F142" s="26">
        <f t="shared" si="4"/>
        <v>2.1444983215153544</v>
      </c>
      <c r="G142" s="27">
        <f t="shared" si="5"/>
        <v>557.56956359399214</v>
      </c>
      <c r="I142" s="34"/>
    </row>
    <row r="143" spans="1:11" s="2" customFormat="1" x14ac:dyDescent="0.25">
      <c r="A143" s="7">
        <v>2</v>
      </c>
      <c r="B143" s="30" t="s">
        <v>56</v>
      </c>
      <c r="C143" s="31" t="s">
        <v>14</v>
      </c>
      <c r="D143" s="32">
        <v>260</v>
      </c>
      <c r="E143" s="33">
        <v>0.11670000000000001</v>
      </c>
      <c r="F143" s="26">
        <f t="shared" si="4"/>
        <v>0.15266908735809331</v>
      </c>
      <c r="G143" s="27">
        <f t="shared" si="5"/>
        <v>39.693962713104263</v>
      </c>
    </row>
    <row r="144" spans="1:11" s="2" customFormat="1" x14ac:dyDescent="0.25">
      <c r="A144" s="7">
        <v>3</v>
      </c>
      <c r="B144" s="55" t="s">
        <v>69</v>
      </c>
      <c r="C144" s="56" t="s">
        <v>41</v>
      </c>
      <c r="D144" s="57">
        <v>2</v>
      </c>
      <c r="E144" s="33">
        <v>12.71375184</v>
      </c>
      <c r="F144" s="26">
        <f>+E144*$I$9</f>
        <v>16.632364098629644</v>
      </c>
      <c r="G144" s="27">
        <f>+F144*D144</f>
        <v>33.264728197259288</v>
      </c>
    </row>
    <row r="145" spans="1:11" s="2" customFormat="1" x14ac:dyDescent="0.25">
      <c r="A145" s="7">
        <v>4</v>
      </c>
      <c r="B145" s="30" t="s">
        <v>70</v>
      </c>
      <c r="C145" s="31" t="s">
        <v>14</v>
      </c>
      <c r="D145" s="32">
        <v>260</v>
      </c>
      <c r="E145" s="25">
        <v>7.6001379999999993E-2</v>
      </c>
      <c r="F145" s="26">
        <f t="shared" si="4"/>
        <v>9.9426403792250595E-2</v>
      </c>
      <c r="G145" s="27">
        <f t="shared" si="5"/>
        <v>25.850864985985154</v>
      </c>
      <c r="I145" s="34"/>
    </row>
    <row r="146" spans="1:11" s="22" customFormat="1" x14ac:dyDescent="0.25">
      <c r="A146" s="16">
        <v>9</v>
      </c>
      <c r="B146" s="17" t="s">
        <v>71</v>
      </c>
      <c r="C146" s="18"/>
      <c r="D146" s="18"/>
      <c r="E146" s="19"/>
      <c r="F146" s="20"/>
      <c r="G146" s="21"/>
      <c r="K146" s="2"/>
    </row>
    <row r="147" spans="1:11" s="2" customFormat="1" x14ac:dyDescent="0.25">
      <c r="A147" s="7"/>
      <c r="B147" s="23" t="s">
        <v>10</v>
      </c>
      <c r="C147" s="24"/>
      <c r="D147" s="24"/>
      <c r="E147" s="25"/>
      <c r="F147" s="26"/>
      <c r="G147" s="27"/>
      <c r="I147" s="34"/>
    </row>
    <row r="148" spans="1:11" s="2" customFormat="1" x14ac:dyDescent="0.25">
      <c r="A148" s="7">
        <v>1</v>
      </c>
      <c r="B148" s="30" t="s">
        <v>13</v>
      </c>
      <c r="C148" s="31" t="s">
        <v>14</v>
      </c>
      <c r="D148" s="32">
        <v>160</v>
      </c>
      <c r="E148" s="25">
        <v>0.33</v>
      </c>
      <c r="F148" s="26">
        <f t="shared" si="4"/>
        <v>0.43171207222082941</v>
      </c>
      <c r="G148" s="27">
        <f t="shared" si="5"/>
        <v>69.073931555332706</v>
      </c>
    </row>
    <row r="149" spans="1:11" s="2" customFormat="1" ht="34.5" x14ac:dyDescent="0.25">
      <c r="A149" s="7">
        <v>2</v>
      </c>
      <c r="B149" s="29" t="s">
        <v>15</v>
      </c>
      <c r="C149" s="7" t="s">
        <v>16</v>
      </c>
      <c r="D149" s="25">
        <v>9</v>
      </c>
      <c r="E149" s="25">
        <v>7.50775332</v>
      </c>
      <c r="F149" s="26">
        <f t="shared" si="4"/>
        <v>9.8217810409091264</v>
      </c>
      <c r="G149" s="27">
        <f t="shared" si="5"/>
        <v>88.396029368182141</v>
      </c>
    </row>
    <row r="150" spans="1:11" s="2" customFormat="1" ht="34.5" x14ac:dyDescent="0.25">
      <c r="A150" s="7">
        <v>3</v>
      </c>
      <c r="B150" s="29" t="s">
        <v>62</v>
      </c>
      <c r="C150" s="7" t="s">
        <v>16</v>
      </c>
      <c r="D150" s="25">
        <v>7</v>
      </c>
      <c r="E150" s="25">
        <v>3.6278642634000002</v>
      </c>
      <c r="F150" s="26">
        <f t="shared" si="4"/>
        <v>4.7460387845100209</v>
      </c>
      <c r="G150" s="27">
        <f t="shared" si="5"/>
        <v>33.222271491570147</v>
      </c>
      <c r="I150" s="34"/>
    </row>
    <row r="151" spans="1:11" s="2" customFormat="1" ht="19.5" x14ac:dyDescent="0.25">
      <c r="A151" s="7">
        <v>4</v>
      </c>
      <c r="B151" s="51" t="s">
        <v>21</v>
      </c>
      <c r="C151" s="52" t="s">
        <v>16</v>
      </c>
      <c r="D151" s="53">
        <v>39</v>
      </c>
      <c r="E151" s="25">
        <v>0.54524238359999999</v>
      </c>
      <c r="F151" s="26">
        <f t="shared" si="4"/>
        <v>0.71329611905024348</v>
      </c>
      <c r="G151" s="27">
        <f t="shared" si="5"/>
        <v>27.818548642959495</v>
      </c>
      <c r="I151" s="34"/>
    </row>
    <row r="152" spans="1:11" s="2" customFormat="1" ht="34.5" x14ac:dyDescent="0.25">
      <c r="A152" s="7">
        <v>5</v>
      </c>
      <c r="B152" s="29" t="s">
        <v>22</v>
      </c>
      <c r="C152" s="7" t="s">
        <v>16</v>
      </c>
      <c r="D152" s="25">
        <v>13</v>
      </c>
      <c r="E152" s="25">
        <v>3.3961134468000003</v>
      </c>
      <c r="F152" s="26">
        <f t="shared" si="4"/>
        <v>4.4428581018637923</v>
      </c>
      <c r="G152" s="27">
        <f t="shared" si="5"/>
        <v>57.757155324229302</v>
      </c>
    </row>
    <row r="153" spans="1:11" s="2" customFormat="1" ht="19.5" x14ac:dyDescent="0.25">
      <c r="A153" s="7">
        <v>6</v>
      </c>
      <c r="B153" s="35" t="s">
        <v>24</v>
      </c>
      <c r="C153" s="38" t="s">
        <v>16</v>
      </c>
      <c r="D153" s="25">
        <v>4</v>
      </c>
      <c r="E153" s="25">
        <v>7.3905761999999999</v>
      </c>
      <c r="F153" s="26">
        <f t="shared" si="4"/>
        <v>9.6684877763877051</v>
      </c>
      <c r="G153" s="27">
        <f t="shared" si="5"/>
        <v>38.67395110555082</v>
      </c>
      <c r="I153" s="34"/>
    </row>
    <row r="154" spans="1:11" s="2" customFormat="1" ht="19.5" x14ac:dyDescent="0.25">
      <c r="A154" s="7">
        <v>7</v>
      </c>
      <c r="B154" s="35" t="s">
        <v>25</v>
      </c>
      <c r="C154" s="38" t="s">
        <v>16</v>
      </c>
      <c r="D154" s="25">
        <v>10</v>
      </c>
      <c r="E154" s="25">
        <v>7.3905761999999999</v>
      </c>
      <c r="F154" s="26">
        <f t="shared" si="4"/>
        <v>9.6684877763877051</v>
      </c>
      <c r="G154" s="27">
        <f t="shared" si="5"/>
        <v>96.684877763877054</v>
      </c>
    </row>
    <row r="155" spans="1:11" s="2" customFormat="1" ht="34.5" x14ac:dyDescent="0.25">
      <c r="A155" s="7">
        <v>8</v>
      </c>
      <c r="B155" s="39" t="s">
        <v>27</v>
      </c>
      <c r="C155" s="7" t="s">
        <v>16</v>
      </c>
      <c r="D155" s="40">
        <v>39</v>
      </c>
      <c r="E155" s="45">
        <v>0.36722263199999999</v>
      </c>
      <c r="F155" s="26">
        <f t="shared" si="4"/>
        <v>0.4804074043245668</v>
      </c>
      <c r="G155" s="27">
        <f t="shared" si="5"/>
        <v>18.735888768658103</v>
      </c>
      <c r="H155" s="28"/>
      <c r="I155" s="28"/>
      <c r="J155" s="28"/>
    </row>
    <row r="156" spans="1:11" s="2" customFormat="1" ht="34.5" x14ac:dyDescent="0.25">
      <c r="A156" s="7">
        <v>9</v>
      </c>
      <c r="B156" s="35" t="s">
        <v>33</v>
      </c>
      <c r="C156" s="36" t="s">
        <v>12</v>
      </c>
      <c r="D156" s="25">
        <v>84</v>
      </c>
      <c r="E156" s="25">
        <v>1.2125979779999998</v>
      </c>
      <c r="F156" s="26">
        <f t="shared" si="4"/>
        <v>1.5863429874338413</v>
      </c>
      <c r="G156" s="27">
        <f t="shared" si="5"/>
        <v>133.25281094444267</v>
      </c>
      <c r="I156" s="34"/>
    </row>
    <row r="157" spans="1:11" s="2" customFormat="1" ht="34.5" x14ac:dyDescent="0.25">
      <c r="A157" s="7">
        <v>10</v>
      </c>
      <c r="B157" s="35" t="s">
        <v>34</v>
      </c>
      <c r="C157" s="36" t="s">
        <v>12</v>
      </c>
      <c r="D157" s="25">
        <v>84</v>
      </c>
      <c r="E157" s="25">
        <v>4.5923305860000001</v>
      </c>
      <c r="F157" s="26">
        <f t="shared" si="4"/>
        <v>6.0077713745610781</v>
      </c>
      <c r="G157" s="27">
        <f t="shared" si="5"/>
        <v>504.65279546313059</v>
      </c>
      <c r="I157" s="34"/>
    </row>
    <row r="158" spans="1:11" s="2" customFormat="1" x14ac:dyDescent="0.25">
      <c r="A158" s="7"/>
      <c r="B158" s="43" t="s">
        <v>35</v>
      </c>
      <c r="C158" s="44"/>
      <c r="D158" s="44"/>
      <c r="E158" s="25"/>
      <c r="F158" s="26"/>
      <c r="G158" s="27"/>
    </row>
    <row r="159" spans="1:11" s="2" customFormat="1" ht="34.5" x14ac:dyDescent="0.25">
      <c r="A159" s="7">
        <v>1</v>
      </c>
      <c r="B159" s="30" t="s">
        <v>55</v>
      </c>
      <c r="C159" s="31" t="s">
        <v>14</v>
      </c>
      <c r="D159" s="32">
        <v>80</v>
      </c>
      <c r="E159" s="25">
        <v>0.42441420000000007</v>
      </c>
      <c r="F159" s="26">
        <f t="shared" si="4"/>
        <v>0.55522646594528957</v>
      </c>
      <c r="G159" s="27">
        <f t="shared" si="5"/>
        <v>44.418117275623167</v>
      </c>
      <c r="I159" s="34"/>
    </row>
    <row r="160" spans="1:11" s="2" customFormat="1" x14ac:dyDescent="0.25">
      <c r="A160" s="7">
        <v>2</v>
      </c>
      <c r="B160" s="30" t="s">
        <v>56</v>
      </c>
      <c r="C160" s="31" t="s">
        <v>14</v>
      </c>
      <c r="D160" s="32">
        <v>80</v>
      </c>
      <c r="E160" s="25">
        <v>0.11670000000000001</v>
      </c>
      <c r="F160" s="26">
        <f t="shared" si="4"/>
        <v>0.15266908735809331</v>
      </c>
      <c r="G160" s="27">
        <f t="shared" si="5"/>
        <v>12.213526988647466</v>
      </c>
      <c r="I160" s="34"/>
    </row>
    <row r="161" spans="1:11" s="2" customFormat="1" x14ac:dyDescent="0.25">
      <c r="A161" s="7">
        <v>3</v>
      </c>
      <c r="B161" s="30" t="s">
        <v>60</v>
      </c>
      <c r="C161" s="31" t="s">
        <v>14</v>
      </c>
      <c r="D161" s="32">
        <v>80</v>
      </c>
      <c r="E161" s="25">
        <v>6.4742334999999998E-2</v>
      </c>
      <c r="F161" s="26">
        <f t="shared" si="4"/>
        <v>8.4697113949288264E-2</v>
      </c>
      <c r="G161" s="27">
        <f t="shared" si="5"/>
        <v>6.7757691159430609</v>
      </c>
    </row>
    <row r="162" spans="1:11" s="22" customFormat="1" x14ac:dyDescent="0.25">
      <c r="A162" s="16">
        <v>10</v>
      </c>
      <c r="B162" s="17" t="s">
        <v>72</v>
      </c>
      <c r="C162" s="18"/>
      <c r="D162" s="18"/>
      <c r="E162" s="19"/>
      <c r="F162" s="20"/>
      <c r="G162" s="21"/>
      <c r="K162" s="2"/>
    </row>
    <row r="163" spans="1:11" s="2" customFormat="1" x14ac:dyDescent="0.25">
      <c r="A163" s="7"/>
      <c r="B163" s="23" t="s">
        <v>73</v>
      </c>
      <c r="C163" s="24"/>
      <c r="D163" s="24"/>
      <c r="E163" s="25"/>
      <c r="F163" s="26"/>
      <c r="G163" s="27"/>
    </row>
    <row r="164" spans="1:11" s="2" customFormat="1" ht="19.5" x14ac:dyDescent="0.25">
      <c r="A164" s="7">
        <v>1</v>
      </c>
      <c r="B164" s="35" t="s">
        <v>74</v>
      </c>
      <c r="C164" s="38" t="s">
        <v>16</v>
      </c>
      <c r="D164" s="26">
        <v>2.2999999999999998</v>
      </c>
      <c r="E164" s="25">
        <v>7.3905761999999999</v>
      </c>
      <c r="F164" s="26">
        <f t="shared" si="4"/>
        <v>9.6684877763877051</v>
      </c>
      <c r="G164" s="27">
        <f t="shared" si="5"/>
        <v>22.23752188569172</v>
      </c>
      <c r="I164" s="34"/>
    </row>
    <row r="165" spans="1:11" s="2" customFormat="1" ht="19.5" x14ac:dyDescent="0.25">
      <c r="A165" s="7">
        <v>2</v>
      </c>
      <c r="B165" s="46" t="s">
        <v>75</v>
      </c>
      <c r="C165" s="36" t="s">
        <v>16</v>
      </c>
      <c r="D165" s="58">
        <v>0.7</v>
      </c>
      <c r="E165" s="25">
        <v>34.903149599999999</v>
      </c>
      <c r="F165" s="26">
        <f t="shared" si="4"/>
        <v>45.660942548029126</v>
      </c>
      <c r="G165" s="27">
        <f t="shared" si="5"/>
        <v>31.962659783620385</v>
      </c>
    </row>
    <row r="166" spans="1:11" s="2" customFormat="1" x14ac:dyDescent="0.25">
      <c r="A166" s="7">
        <v>3</v>
      </c>
      <c r="B166" s="46" t="s">
        <v>76</v>
      </c>
      <c r="C166" s="36" t="s">
        <v>41</v>
      </c>
      <c r="D166" s="47">
        <v>4</v>
      </c>
      <c r="E166" s="25">
        <v>23.34</v>
      </c>
      <c r="F166" s="26">
        <f t="shared" si="4"/>
        <v>30.533817471618658</v>
      </c>
      <c r="G166" s="27">
        <f t="shared" si="5"/>
        <v>122.13526988647463</v>
      </c>
      <c r="I166" s="34"/>
    </row>
    <row r="167" spans="1:11" s="2" customFormat="1" x14ac:dyDescent="0.25">
      <c r="A167" s="7">
        <v>4</v>
      </c>
      <c r="B167" s="46" t="s">
        <v>77</v>
      </c>
      <c r="C167" s="36" t="s">
        <v>41</v>
      </c>
      <c r="D167" s="47">
        <v>3</v>
      </c>
      <c r="E167" s="45">
        <v>35.01</v>
      </c>
      <c r="F167" s="26">
        <f t="shared" si="4"/>
        <v>45.800726207427985</v>
      </c>
      <c r="G167" s="27">
        <f t="shared" si="5"/>
        <v>137.40217862228394</v>
      </c>
      <c r="H167" s="28"/>
      <c r="I167" s="28"/>
      <c r="J167" s="28"/>
    </row>
    <row r="168" spans="1:11" s="54" customFormat="1" x14ac:dyDescent="0.25">
      <c r="A168" s="7">
        <v>5</v>
      </c>
      <c r="B168" s="46" t="s">
        <v>78</v>
      </c>
      <c r="C168" s="36" t="s">
        <v>41</v>
      </c>
      <c r="D168" s="47">
        <v>4</v>
      </c>
      <c r="E168" s="25">
        <v>29.175000000000001</v>
      </c>
      <c r="F168" s="26">
        <f t="shared" si="4"/>
        <v>38.167271839523323</v>
      </c>
      <c r="G168" s="27">
        <f t="shared" si="5"/>
        <v>152.66908735809329</v>
      </c>
      <c r="I168" s="59"/>
      <c r="K168" s="2"/>
    </row>
    <row r="169" spans="1:11" s="2" customFormat="1" x14ac:dyDescent="0.25">
      <c r="A169" s="7">
        <v>6</v>
      </c>
      <c r="B169" s="46" t="s">
        <v>79</v>
      </c>
      <c r="C169" s="36" t="s">
        <v>41</v>
      </c>
      <c r="D169" s="47">
        <v>3</v>
      </c>
      <c r="E169" s="25">
        <v>52.515000000000001</v>
      </c>
      <c r="F169" s="26">
        <f t="shared" si="4"/>
        <v>68.701089311141985</v>
      </c>
      <c r="G169" s="27">
        <f t="shared" si="5"/>
        <v>206.10326793342597</v>
      </c>
      <c r="I169" s="34"/>
    </row>
    <row r="170" spans="1:11" s="2" customFormat="1" x14ac:dyDescent="0.25">
      <c r="A170" s="7">
        <v>7</v>
      </c>
      <c r="B170" s="46" t="s">
        <v>80</v>
      </c>
      <c r="C170" s="36" t="s">
        <v>41</v>
      </c>
      <c r="D170" s="47">
        <v>4</v>
      </c>
      <c r="E170" s="25">
        <v>23.34</v>
      </c>
      <c r="F170" s="26">
        <f t="shared" si="4"/>
        <v>30.533817471618658</v>
      </c>
      <c r="G170" s="27">
        <f t="shared" si="5"/>
        <v>122.13526988647463</v>
      </c>
    </row>
    <row r="171" spans="1:11" s="2" customFormat="1" x14ac:dyDescent="0.25">
      <c r="A171" s="7">
        <v>8</v>
      </c>
      <c r="B171" s="46" t="s">
        <v>81</v>
      </c>
      <c r="C171" s="36" t="s">
        <v>41</v>
      </c>
      <c r="D171" s="47">
        <v>3</v>
      </c>
      <c r="E171" s="25">
        <v>35.01</v>
      </c>
      <c r="F171" s="26">
        <f t="shared" si="4"/>
        <v>45.800726207427985</v>
      </c>
      <c r="G171" s="27">
        <f t="shared" si="5"/>
        <v>137.40217862228394</v>
      </c>
      <c r="I171" s="34"/>
    </row>
    <row r="172" spans="1:11" s="2" customFormat="1" ht="34.5" x14ac:dyDescent="0.25">
      <c r="A172" s="7">
        <v>9</v>
      </c>
      <c r="B172" s="46" t="s">
        <v>82</v>
      </c>
      <c r="C172" s="36" t="s">
        <v>41</v>
      </c>
      <c r="D172" s="47">
        <v>4</v>
      </c>
      <c r="E172" s="25">
        <v>179.91288900000001</v>
      </c>
      <c r="F172" s="26">
        <f t="shared" ref="F172:F229" si="6">+E172*$I$9</f>
        <v>235.36535190735171</v>
      </c>
      <c r="G172" s="27">
        <f t="shared" si="5"/>
        <v>941.46140762940684</v>
      </c>
    </row>
    <row r="173" spans="1:11" s="2" customFormat="1" ht="34.5" x14ac:dyDescent="0.25">
      <c r="A173" s="7">
        <v>10</v>
      </c>
      <c r="B173" s="46" t="s">
        <v>83</v>
      </c>
      <c r="C173" s="36" t="s">
        <v>41</v>
      </c>
      <c r="D173" s="47">
        <v>3</v>
      </c>
      <c r="E173" s="25">
        <v>201.3075</v>
      </c>
      <c r="F173" s="26">
        <f t="shared" si="6"/>
        <v>263.35417569271095</v>
      </c>
      <c r="G173" s="27">
        <f t="shared" si="5"/>
        <v>790.06252707813292</v>
      </c>
    </row>
    <row r="174" spans="1:11" s="2" customFormat="1" ht="19.5" x14ac:dyDescent="0.25">
      <c r="A174" s="7">
        <v>11</v>
      </c>
      <c r="B174" s="46" t="s">
        <v>84</v>
      </c>
      <c r="C174" s="36" t="s">
        <v>16</v>
      </c>
      <c r="D174" s="37">
        <f>0.7*4</f>
        <v>2.8</v>
      </c>
      <c r="E174" s="25">
        <v>42.00528387</v>
      </c>
      <c r="F174" s="26">
        <f t="shared" si="6"/>
        <v>54.9520852840663</v>
      </c>
      <c r="G174" s="27">
        <f t="shared" si="5"/>
        <v>153.86583879538563</v>
      </c>
      <c r="I174" s="34"/>
    </row>
    <row r="175" spans="1:11" s="2" customFormat="1" ht="19.5" x14ac:dyDescent="0.25">
      <c r="A175" s="7">
        <v>12</v>
      </c>
      <c r="B175" s="46" t="s">
        <v>85</v>
      </c>
      <c r="C175" s="36" t="s">
        <v>16</v>
      </c>
      <c r="D175" s="37">
        <f>1.5*3</f>
        <v>4.5</v>
      </c>
      <c r="E175" s="25">
        <v>42.00528387</v>
      </c>
      <c r="F175" s="26">
        <f t="shared" si="6"/>
        <v>54.9520852840663</v>
      </c>
      <c r="G175" s="27">
        <f t="shared" si="5"/>
        <v>247.28438377829835</v>
      </c>
      <c r="I175" s="34"/>
    </row>
    <row r="176" spans="1:11" s="2" customFormat="1" x14ac:dyDescent="0.25">
      <c r="A176" s="7">
        <v>13</v>
      </c>
      <c r="B176" s="46" t="s">
        <v>86</v>
      </c>
      <c r="C176" s="36" t="s">
        <v>39</v>
      </c>
      <c r="D176" s="37">
        <v>101</v>
      </c>
      <c r="E176" s="25">
        <v>0.75855000000000006</v>
      </c>
      <c r="F176" s="26">
        <f t="shared" si="6"/>
        <v>0.99234906782760657</v>
      </c>
      <c r="G176" s="27">
        <f t="shared" si="5"/>
        <v>100.22725585058826</v>
      </c>
      <c r="I176" s="34"/>
    </row>
    <row r="177" spans="1:11" s="54" customFormat="1" ht="19.5" x14ac:dyDescent="0.25">
      <c r="A177" s="7">
        <v>14</v>
      </c>
      <c r="B177" s="29" t="s">
        <v>87</v>
      </c>
      <c r="C177" s="38" t="s">
        <v>16</v>
      </c>
      <c r="D177" s="60">
        <v>0.02</v>
      </c>
      <c r="E177" s="25">
        <v>55.27653036000001</v>
      </c>
      <c r="F177" s="26">
        <f t="shared" si="6"/>
        <v>72.313774142100584</v>
      </c>
      <c r="G177" s="27">
        <f t="shared" si="5"/>
        <v>1.4462754828420117</v>
      </c>
      <c r="K177" s="2"/>
    </row>
    <row r="178" spans="1:11" s="2" customFormat="1" ht="19.5" x14ac:dyDescent="0.25">
      <c r="A178" s="7">
        <v>15</v>
      </c>
      <c r="B178" s="46" t="s">
        <v>88</v>
      </c>
      <c r="C178" s="36" t="s">
        <v>12</v>
      </c>
      <c r="D178" s="37">
        <v>47</v>
      </c>
      <c r="E178" s="25">
        <v>1.0170723000000002</v>
      </c>
      <c r="F178" s="26">
        <f t="shared" si="6"/>
        <v>1.3305526976709245</v>
      </c>
      <c r="G178" s="27">
        <f t="shared" si="5"/>
        <v>62.535976790533454</v>
      </c>
    </row>
    <row r="179" spans="1:11" s="2" customFormat="1" x14ac:dyDescent="0.25">
      <c r="A179" s="7">
        <v>16</v>
      </c>
      <c r="B179" s="46" t="s">
        <v>89</v>
      </c>
      <c r="C179" s="36" t="s">
        <v>39</v>
      </c>
      <c r="D179" s="37">
        <v>110</v>
      </c>
      <c r="E179" s="25">
        <v>0.75855000000000006</v>
      </c>
      <c r="F179" s="26">
        <f t="shared" si="6"/>
        <v>0.99234906782760657</v>
      </c>
      <c r="G179" s="27">
        <f t="shared" si="5"/>
        <v>109.15839746103673</v>
      </c>
      <c r="I179" s="34"/>
    </row>
    <row r="180" spans="1:11" s="2" customFormat="1" x14ac:dyDescent="0.25">
      <c r="A180" s="7"/>
      <c r="B180" s="23" t="s">
        <v>35</v>
      </c>
      <c r="C180" s="24"/>
      <c r="D180" s="24"/>
      <c r="E180" s="25"/>
      <c r="F180" s="26"/>
      <c r="G180" s="27"/>
      <c r="I180" s="34"/>
    </row>
    <row r="181" spans="1:11" s="2" customFormat="1" x14ac:dyDescent="0.25">
      <c r="A181" s="7">
        <v>1</v>
      </c>
      <c r="B181" s="61" t="s">
        <v>90</v>
      </c>
      <c r="C181" s="7" t="s">
        <v>41</v>
      </c>
      <c r="D181" s="62">
        <v>1</v>
      </c>
      <c r="E181" s="25">
        <v>190.31343720000001</v>
      </c>
      <c r="F181" s="26">
        <f>+(E181-H181)*$I$9</f>
        <v>39.656596332569634</v>
      </c>
      <c r="G181" s="27">
        <f t="shared" si="5"/>
        <v>39.656596332569634</v>
      </c>
      <c r="H181" s="2">
        <v>160</v>
      </c>
      <c r="I181" s="2">
        <f>+H181*1.015</f>
        <v>162.39999999999998</v>
      </c>
    </row>
    <row r="182" spans="1:11" s="2" customFormat="1" x14ac:dyDescent="0.25">
      <c r="A182" s="7">
        <v>2</v>
      </c>
      <c r="B182" s="29" t="s">
        <v>91</v>
      </c>
      <c r="C182" s="7" t="s">
        <v>41</v>
      </c>
      <c r="D182" s="62">
        <v>1</v>
      </c>
      <c r="E182" s="25">
        <v>87.617437199999998</v>
      </c>
      <c r="F182" s="26">
        <f t="shared" si="6"/>
        <v>114.62274356451631</v>
      </c>
      <c r="G182" s="27">
        <f t="shared" si="5"/>
        <v>114.62274356451631</v>
      </c>
      <c r="I182" s="34"/>
    </row>
    <row r="183" spans="1:11" s="2" customFormat="1" x14ac:dyDescent="0.25">
      <c r="A183" s="7">
        <v>3</v>
      </c>
      <c r="B183" s="35" t="s">
        <v>92</v>
      </c>
      <c r="C183" s="63" t="s">
        <v>41</v>
      </c>
      <c r="D183" s="62">
        <v>1</v>
      </c>
      <c r="E183" s="25">
        <v>142.1707668</v>
      </c>
      <c r="F183" s="26">
        <f t="shared" si="6"/>
        <v>185.99041316500694</v>
      </c>
      <c r="G183" s="27">
        <f t="shared" si="5"/>
        <v>185.99041316500694</v>
      </c>
      <c r="I183" s="34"/>
    </row>
    <row r="184" spans="1:11" s="2" customFormat="1" x14ac:dyDescent="0.25">
      <c r="A184" s="7">
        <v>4</v>
      </c>
      <c r="B184" s="46" t="s">
        <v>93</v>
      </c>
      <c r="C184" s="36" t="s">
        <v>41</v>
      </c>
      <c r="D184" s="47">
        <v>2</v>
      </c>
      <c r="E184" s="25">
        <v>13.88075184</v>
      </c>
      <c r="F184" s="26">
        <f t="shared" si="6"/>
        <v>18.159054972210576</v>
      </c>
      <c r="G184" s="27">
        <f t="shared" si="5"/>
        <v>36.318109944421153</v>
      </c>
    </row>
    <row r="185" spans="1:11" s="2" customFormat="1" x14ac:dyDescent="0.25">
      <c r="A185" s="7">
        <v>5</v>
      </c>
      <c r="B185" s="29" t="s">
        <v>94</v>
      </c>
      <c r="C185" s="63" t="s">
        <v>41</v>
      </c>
      <c r="D185" s="64">
        <v>1</v>
      </c>
      <c r="E185" s="25">
        <v>266.77978920000004</v>
      </c>
      <c r="F185" s="26">
        <f t="shared" si="6"/>
        <v>349.00622915808503</v>
      </c>
      <c r="G185" s="27">
        <f t="shared" si="5"/>
        <v>349.00622915808503</v>
      </c>
    </row>
    <row r="186" spans="1:11" s="2" customFormat="1" x14ac:dyDescent="0.25">
      <c r="A186" s="7">
        <v>6</v>
      </c>
      <c r="B186" s="29" t="s">
        <v>95</v>
      </c>
      <c r="C186" s="63" t="s">
        <v>41</v>
      </c>
      <c r="D186" s="64">
        <v>1</v>
      </c>
      <c r="E186" s="25">
        <v>123.33286260000001</v>
      </c>
      <c r="F186" s="26">
        <f t="shared" si="6"/>
        <v>161.34632026052373</v>
      </c>
      <c r="G186" s="27">
        <f t="shared" si="5"/>
        <v>161.34632026052373</v>
      </c>
    </row>
    <row r="187" spans="1:11" s="2" customFormat="1" x14ac:dyDescent="0.25">
      <c r="A187" s="7">
        <v>7</v>
      </c>
      <c r="B187" s="29" t="s">
        <v>96</v>
      </c>
      <c r="C187" s="7" t="s">
        <v>41</v>
      </c>
      <c r="D187" s="62">
        <v>3</v>
      </c>
      <c r="E187" s="25">
        <v>40.937437200000005</v>
      </c>
      <c r="F187" s="26">
        <f t="shared" si="6"/>
        <v>53.555108621278997</v>
      </c>
      <c r="G187" s="27">
        <f t="shared" si="5"/>
        <v>160.66532586383698</v>
      </c>
      <c r="I187" s="34"/>
    </row>
    <row r="188" spans="1:11" s="2" customFormat="1" x14ac:dyDescent="0.25">
      <c r="A188" s="7">
        <v>8</v>
      </c>
      <c r="B188" s="29" t="s">
        <v>97</v>
      </c>
      <c r="C188" s="7" t="s">
        <v>41</v>
      </c>
      <c r="D188" s="62">
        <v>1</v>
      </c>
      <c r="E188" s="25">
        <v>36.269437199999999</v>
      </c>
      <c r="F188" s="26">
        <f t="shared" si="6"/>
        <v>47.44834512695526</v>
      </c>
      <c r="G188" s="27">
        <f t="shared" si="5"/>
        <v>47.44834512695526</v>
      </c>
      <c r="I188" s="34"/>
    </row>
    <row r="189" spans="1:11" s="22" customFormat="1" x14ac:dyDescent="0.25">
      <c r="A189" s="7">
        <v>9</v>
      </c>
      <c r="B189" s="29" t="s">
        <v>98</v>
      </c>
      <c r="C189" s="7" t="s">
        <v>41</v>
      </c>
      <c r="D189" s="62">
        <v>1</v>
      </c>
      <c r="E189" s="25">
        <v>24.357409800000003</v>
      </c>
      <c r="F189" s="26">
        <f t="shared" si="6"/>
        <v>31.864811692999815</v>
      </c>
      <c r="G189" s="27">
        <f t="shared" si="5"/>
        <v>31.864811692999815</v>
      </c>
      <c r="K189" s="2"/>
    </row>
    <row r="190" spans="1:11" s="2" customFormat="1" x14ac:dyDescent="0.25">
      <c r="A190" s="7">
        <v>10</v>
      </c>
      <c r="B190" s="46" t="s">
        <v>99</v>
      </c>
      <c r="C190" s="36" t="s">
        <v>41</v>
      </c>
      <c r="D190" s="47">
        <v>3</v>
      </c>
      <c r="E190" s="25">
        <v>100.23875184000001</v>
      </c>
      <c r="F190" s="26">
        <f t="shared" si="6"/>
        <v>131.13417961719964</v>
      </c>
      <c r="G190" s="27">
        <f t="shared" si="5"/>
        <v>393.40253885159893</v>
      </c>
      <c r="I190" s="34"/>
    </row>
    <row r="191" spans="1:11" s="2" customFormat="1" x14ac:dyDescent="0.25">
      <c r="A191" s="7">
        <v>11</v>
      </c>
      <c r="B191" s="46" t="s">
        <v>100</v>
      </c>
      <c r="C191" s="36" t="s">
        <v>41</v>
      </c>
      <c r="D191" s="47">
        <v>5</v>
      </c>
      <c r="E191" s="25">
        <v>30.218751839999999</v>
      </c>
      <c r="F191" s="26">
        <f t="shared" si="6"/>
        <v>39.532727202343636</v>
      </c>
      <c r="G191" s="27">
        <f t="shared" si="5"/>
        <v>197.66363601171818</v>
      </c>
    </row>
    <row r="192" spans="1:11" s="2" customFormat="1" x14ac:dyDescent="0.25">
      <c r="A192" s="7">
        <v>12</v>
      </c>
      <c r="B192" s="46" t="s">
        <v>101</v>
      </c>
      <c r="C192" s="36" t="s">
        <v>41</v>
      </c>
      <c r="D192" s="47">
        <v>2</v>
      </c>
      <c r="E192" s="25">
        <v>24.383751839999999</v>
      </c>
      <c r="F192" s="26">
        <f t="shared" si="6"/>
        <v>31.899272834438971</v>
      </c>
      <c r="G192" s="27">
        <f t="shared" si="5"/>
        <v>63.798545668877942</v>
      </c>
      <c r="I192" s="34"/>
    </row>
    <row r="193" spans="1:11" s="2" customFormat="1" x14ac:dyDescent="0.25">
      <c r="A193" s="7">
        <v>13</v>
      </c>
      <c r="B193" s="46" t="s">
        <v>102</v>
      </c>
      <c r="C193" s="36" t="s">
        <v>41</v>
      </c>
      <c r="D193" s="47">
        <v>2</v>
      </c>
      <c r="E193" s="33">
        <v>15.864651840000001</v>
      </c>
      <c r="F193" s="26">
        <f t="shared" si="6"/>
        <v>20.754429457298162</v>
      </c>
      <c r="G193" s="27">
        <f t="shared" si="5"/>
        <v>41.508858914596324</v>
      </c>
    </row>
    <row r="194" spans="1:11" s="2" customFormat="1" x14ac:dyDescent="0.25">
      <c r="A194" s="7">
        <v>14</v>
      </c>
      <c r="B194" s="30" t="s">
        <v>103</v>
      </c>
      <c r="C194" s="31" t="s">
        <v>39</v>
      </c>
      <c r="D194" s="32">
        <f>70</f>
        <v>70</v>
      </c>
      <c r="E194" s="25">
        <v>1.73176752</v>
      </c>
      <c r="F194" s="26">
        <f t="shared" si="6"/>
        <v>2.265530135345232</v>
      </c>
      <c r="G194" s="27">
        <f t="shared" si="5"/>
        <v>158.58710947416623</v>
      </c>
    </row>
    <row r="195" spans="1:11" s="2" customFormat="1" x14ac:dyDescent="0.25">
      <c r="A195" s="7">
        <v>15</v>
      </c>
      <c r="B195" s="35" t="s">
        <v>104</v>
      </c>
      <c r="C195" s="48" t="s">
        <v>14</v>
      </c>
      <c r="D195" s="26">
        <v>6</v>
      </c>
      <c r="E195" s="25">
        <v>25.010855399999997</v>
      </c>
      <c r="F195" s="26">
        <f t="shared" si="6"/>
        <v>32.719661250756118</v>
      </c>
      <c r="G195" s="27">
        <f t="shared" si="5"/>
        <v>196.31796750453671</v>
      </c>
      <c r="I195" s="34"/>
    </row>
    <row r="196" spans="1:11" s="2" customFormat="1" x14ac:dyDescent="0.25">
      <c r="A196" s="7">
        <v>16</v>
      </c>
      <c r="B196" s="35" t="s">
        <v>105</v>
      </c>
      <c r="C196" s="48" t="s">
        <v>14</v>
      </c>
      <c r="D196" s="26">
        <f>1.5*5</f>
        <v>7.5</v>
      </c>
      <c r="E196" s="25">
        <v>4.5224581500000003</v>
      </c>
      <c r="F196" s="26">
        <f t="shared" si="6"/>
        <v>5.9163629680862986</v>
      </c>
      <c r="G196" s="27">
        <f t="shared" si="5"/>
        <v>44.372722260647237</v>
      </c>
      <c r="I196" s="34"/>
    </row>
    <row r="197" spans="1:11" s="2" customFormat="1" x14ac:dyDescent="0.25">
      <c r="A197" s="7">
        <v>17</v>
      </c>
      <c r="B197" s="35" t="s">
        <v>106</v>
      </c>
      <c r="C197" s="48" t="s">
        <v>14</v>
      </c>
      <c r="D197" s="26">
        <v>3</v>
      </c>
      <c r="E197" s="25">
        <v>3.7909242000000005</v>
      </c>
      <c r="F197" s="26">
        <f t="shared" si="6"/>
        <v>4.9593567939820913</v>
      </c>
      <c r="G197" s="27">
        <f t="shared" si="5"/>
        <v>14.878070381946273</v>
      </c>
    </row>
    <row r="198" spans="1:11" s="2" customFormat="1" x14ac:dyDescent="0.25">
      <c r="A198" s="7">
        <v>18</v>
      </c>
      <c r="B198" s="35" t="s">
        <v>107</v>
      </c>
      <c r="C198" s="48" t="s">
        <v>14</v>
      </c>
      <c r="D198" s="26">
        <v>3</v>
      </c>
      <c r="E198" s="25">
        <v>2.5162479000000002</v>
      </c>
      <c r="F198" s="26">
        <f t="shared" si="6"/>
        <v>3.2918018034251828</v>
      </c>
      <c r="G198" s="27">
        <f t="shared" si="5"/>
        <v>9.8754054102755475</v>
      </c>
      <c r="I198" s="34"/>
    </row>
    <row r="199" spans="1:11" s="2" customFormat="1" x14ac:dyDescent="0.25">
      <c r="A199" s="7">
        <v>19</v>
      </c>
      <c r="B199" s="65" t="s">
        <v>108</v>
      </c>
      <c r="C199" s="48" t="s">
        <v>41</v>
      </c>
      <c r="D199" s="62">
        <v>2</v>
      </c>
      <c r="E199" s="25">
        <v>30.037126199999999</v>
      </c>
      <c r="F199" s="26">
        <f t="shared" si="6"/>
        <v>39.295121198062319</v>
      </c>
      <c r="G199" s="27">
        <f t="shared" si="5"/>
        <v>78.590242396124637</v>
      </c>
    </row>
    <row r="200" spans="1:11" s="2" customFormat="1" x14ac:dyDescent="0.25">
      <c r="A200" s="7">
        <v>20</v>
      </c>
      <c r="B200" s="65" t="s">
        <v>109</v>
      </c>
      <c r="C200" s="48" t="s">
        <v>41</v>
      </c>
      <c r="D200" s="62">
        <v>2</v>
      </c>
      <c r="E200" s="25">
        <v>17.444295</v>
      </c>
      <c r="F200" s="26">
        <f t="shared" si="6"/>
        <v>22.820947705701371</v>
      </c>
      <c r="G200" s="27">
        <f t="shared" si="5"/>
        <v>45.641895411402743</v>
      </c>
      <c r="I200" s="34"/>
    </row>
    <row r="201" spans="1:11" s="2" customFormat="1" x14ac:dyDescent="0.25">
      <c r="A201" s="7">
        <v>21</v>
      </c>
      <c r="B201" s="65" t="s">
        <v>110</v>
      </c>
      <c r="C201" s="48" t="s">
        <v>41</v>
      </c>
      <c r="D201" s="62">
        <v>6</v>
      </c>
      <c r="E201" s="25">
        <v>9.2347788000000008</v>
      </c>
      <c r="F201" s="26">
        <f t="shared" si="6"/>
        <v>12.08110755226965</v>
      </c>
      <c r="G201" s="27">
        <f t="shared" si="5"/>
        <v>72.486645313617899</v>
      </c>
    </row>
    <row r="202" spans="1:11" s="2" customFormat="1" x14ac:dyDescent="0.25">
      <c r="A202" s="7">
        <v>22</v>
      </c>
      <c r="B202" s="35" t="s">
        <v>111</v>
      </c>
      <c r="C202" s="48" t="s">
        <v>41</v>
      </c>
      <c r="D202" s="62">
        <v>2</v>
      </c>
      <c r="E202" s="25">
        <v>6.9780264000000001</v>
      </c>
      <c r="F202" s="26">
        <f t="shared" si="6"/>
        <v>9.128782536835315</v>
      </c>
      <c r="G202" s="27">
        <f t="shared" si="5"/>
        <v>18.25756507367063</v>
      </c>
      <c r="I202" s="34"/>
    </row>
    <row r="203" spans="1:11" s="2" customFormat="1" x14ac:dyDescent="0.25">
      <c r="A203" s="7">
        <v>23</v>
      </c>
      <c r="B203" s="65" t="s">
        <v>112</v>
      </c>
      <c r="C203" s="48" t="s">
        <v>41</v>
      </c>
      <c r="D203" s="62">
        <v>2</v>
      </c>
      <c r="E203" s="45">
        <v>4.3552169999999997</v>
      </c>
      <c r="F203" s="26">
        <f t="shared" si="6"/>
        <v>5.6975750183072238</v>
      </c>
      <c r="G203" s="27">
        <f t="shared" ref="G203:G241" si="7">+F203*D203</f>
        <v>11.395150036614448</v>
      </c>
      <c r="H203" s="28"/>
      <c r="I203" s="28"/>
      <c r="J203" s="28"/>
    </row>
    <row r="204" spans="1:11" s="2" customFormat="1" ht="69" x14ac:dyDescent="0.25">
      <c r="A204" s="7">
        <v>24</v>
      </c>
      <c r="B204" s="35" t="s">
        <v>113</v>
      </c>
      <c r="C204" s="63" t="s">
        <v>39</v>
      </c>
      <c r="D204" s="25">
        <f>39+5.4+22.4+4.7</f>
        <v>71.5</v>
      </c>
      <c r="E204" s="25">
        <v>0.92578739999999993</v>
      </c>
      <c r="F204" s="26">
        <f t="shared" si="6"/>
        <v>1.2111321117876783</v>
      </c>
      <c r="G204" s="27">
        <f t="shared" si="7"/>
        <v>86.595945992818997</v>
      </c>
      <c r="I204" s="34"/>
    </row>
    <row r="205" spans="1:11" s="2" customFormat="1" ht="34.5" x14ac:dyDescent="0.25">
      <c r="A205" s="7">
        <v>25</v>
      </c>
      <c r="B205" s="46" t="s">
        <v>114</v>
      </c>
      <c r="C205" s="36" t="s">
        <v>39</v>
      </c>
      <c r="D205" s="37">
        <f>7*4</f>
        <v>28</v>
      </c>
      <c r="E205" s="33">
        <v>1.2929180597999999</v>
      </c>
      <c r="F205" s="26">
        <f t="shared" si="6"/>
        <v>1.6914191963878549</v>
      </c>
      <c r="G205" s="27">
        <f t="shared" si="7"/>
        <v>47.359737498859936</v>
      </c>
    </row>
    <row r="206" spans="1:11" s="2" customFormat="1" ht="34.5" x14ac:dyDescent="0.25">
      <c r="A206" s="7">
        <v>26</v>
      </c>
      <c r="B206" s="66" t="s">
        <v>115</v>
      </c>
      <c r="C206" s="36" t="s">
        <v>12</v>
      </c>
      <c r="D206" s="67">
        <v>12</v>
      </c>
      <c r="E206" s="25">
        <v>0.84038209800000008</v>
      </c>
      <c r="F206" s="26">
        <f t="shared" si="6"/>
        <v>1.0994033241965702</v>
      </c>
      <c r="G206" s="27">
        <f t="shared" si="7"/>
        <v>13.192839890358842</v>
      </c>
    </row>
    <row r="207" spans="1:11" s="22" customFormat="1" x14ac:dyDescent="0.25">
      <c r="A207" s="16">
        <v>11</v>
      </c>
      <c r="B207" s="17" t="s">
        <v>116</v>
      </c>
      <c r="C207" s="18"/>
      <c r="D207" s="18"/>
      <c r="E207" s="19"/>
      <c r="F207" s="20"/>
      <c r="G207" s="21"/>
      <c r="K207" s="2"/>
    </row>
    <row r="208" spans="1:11" s="2" customFormat="1" x14ac:dyDescent="0.25">
      <c r="A208" s="7"/>
      <c r="B208" s="23" t="s">
        <v>10</v>
      </c>
      <c r="C208" s="24"/>
      <c r="D208" s="24"/>
      <c r="E208" s="25"/>
      <c r="F208" s="26"/>
      <c r="G208" s="27"/>
      <c r="I208" s="34"/>
    </row>
    <row r="209" spans="1:11" s="22" customFormat="1" x14ac:dyDescent="0.25">
      <c r="A209" s="7">
        <v>1</v>
      </c>
      <c r="B209" s="30" t="s">
        <v>13</v>
      </c>
      <c r="C209" s="31" t="s">
        <v>14</v>
      </c>
      <c r="D209" s="32">
        <v>1560</v>
      </c>
      <c r="E209" s="25">
        <v>0.33</v>
      </c>
      <c r="F209" s="26">
        <f t="shared" si="6"/>
        <v>0.43171207222082941</v>
      </c>
      <c r="G209" s="27">
        <f t="shared" si="7"/>
        <v>673.47083266449386</v>
      </c>
      <c r="K209" s="2"/>
    </row>
    <row r="210" spans="1:11" s="2" customFormat="1" ht="34.5" x14ac:dyDescent="0.25">
      <c r="A210" s="7">
        <v>2</v>
      </c>
      <c r="B210" s="29" t="s">
        <v>15</v>
      </c>
      <c r="C210" s="7" t="s">
        <v>16</v>
      </c>
      <c r="D210" s="25">
        <v>9</v>
      </c>
      <c r="E210" s="25">
        <v>7.50775332</v>
      </c>
      <c r="F210" s="26">
        <f t="shared" si="6"/>
        <v>9.8217810409091264</v>
      </c>
      <c r="G210" s="27">
        <f t="shared" si="7"/>
        <v>88.396029368182141</v>
      </c>
      <c r="I210" s="34"/>
    </row>
    <row r="211" spans="1:11" s="2" customFormat="1" ht="34.5" x14ac:dyDescent="0.25">
      <c r="A211" s="7">
        <v>3</v>
      </c>
      <c r="B211" s="29" t="s">
        <v>17</v>
      </c>
      <c r="C211" s="7" t="s">
        <v>16</v>
      </c>
      <c r="D211" s="25">
        <v>9</v>
      </c>
      <c r="E211" s="25">
        <v>0.70788913200000003</v>
      </c>
      <c r="F211" s="26">
        <f t="shared" si="6"/>
        <v>0.92607358811613405</v>
      </c>
      <c r="G211" s="27">
        <f t="shared" si="7"/>
        <v>8.3346622930452057</v>
      </c>
      <c r="I211" s="34"/>
    </row>
    <row r="212" spans="1:11" s="2" customFormat="1" ht="19.5" x14ac:dyDescent="0.25">
      <c r="A212" s="7">
        <v>4</v>
      </c>
      <c r="B212" s="51" t="s">
        <v>21</v>
      </c>
      <c r="C212" s="52" t="s">
        <v>16</v>
      </c>
      <c r="D212" s="53">
        <v>39</v>
      </c>
      <c r="E212" s="25">
        <v>0.54524238359999999</v>
      </c>
      <c r="F212" s="26">
        <f t="shared" si="6"/>
        <v>0.71329611905024348</v>
      </c>
      <c r="G212" s="27">
        <f t="shared" si="7"/>
        <v>27.818548642959495</v>
      </c>
      <c r="I212" s="34"/>
    </row>
    <row r="213" spans="1:11" s="2" customFormat="1" ht="34.5" x14ac:dyDescent="0.25">
      <c r="A213" s="7">
        <v>5</v>
      </c>
      <c r="B213" s="29" t="s">
        <v>22</v>
      </c>
      <c r="C213" s="7" t="s">
        <v>16</v>
      </c>
      <c r="D213" s="25">
        <v>21</v>
      </c>
      <c r="E213" s="25">
        <v>3.3961134468000003</v>
      </c>
      <c r="F213" s="26">
        <f t="shared" si="6"/>
        <v>4.4428581018637923</v>
      </c>
      <c r="G213" s="27">
        <f t="shared" si="7"/>
        <v>93.300020139139633</v>
      </c>
    </row>
    <row r="214" spans="1:11" s="2" customFormat="1" ht="19.5" x14ac:dyDescent="0.25">
      <c r="A214" s="7">
        <v>6</v>
      </c>
      <c r="B214" s="35" t="s">
        <v>24</v>
      </c>
      <c r="C214" s="38" t="s">
        <v>16</v>
      </c>
      <c r="D214" s="25">
        <v>7</v>
      </c>
      <c r="E214" s="25">
        <v>7.3905761999999999</v>
      </c>
      <c r="F214" s="26">
        <f t="shared" si="6"/>
        <v>9.6684877763877051</v>
      </c>
      <c r="G214" s="27">
        <f t="shared" si="7"/>
        <v>67.679414434713934</v>
      </c>
      <c r="I214" s="34"/>
    </row>
    <row r="215" spans="1:11" s="2" customFormat="1" ht="19.5" x14ac:dyDescent="0.25">
      <c r="A215" s="7">
        <v>7</v>
      </c>
      <c r="B215" s="35" t="s">
        <v>25</v>
      </c>
      <c r="C215" s="38" t="s">
        <v>16</v>
      </c>
      <c r="D215" s="25">
        <v>16</v>
      </c>
      <c r="E215" s="25">
        <v>7.3905761999999999</v>
      </c>
      <c r="F215" s="26">
        <f t="shared" si="6"/>
        <v>9.6684877763877051</v>
      </c>
      <c r="G215" s="27">
        <f t="shared" si="7"/>
        <v>154.69580442220328</v>
      </c>
      <c r="I215" s="34"/>
    </row>
    <row r="216" spans="1:11" s="2" customFormat="1" ht="34.5" x14ac:dyDescent="0.25">
      <c r="A216" s="7">
        <v>8</v>
      </c>
      <c r="B216" s="39" t="s">
        <v>27</v>
      </c>
      <c r="C216" s="7" t="s">
        <v>16</v>
      </c>
      <c r="D216" s="40">
        <v>39</v>
      </c>
      <c r="E216" s="25">
        <v>0.36722263199999999</v>
      </c>
      <c r="F216" s="26">
        <f t="shared" si="6"/>
        <v>0.4804074043245668</v>
      </c>
      <c r="G216" s="27">
        <f t="shared" si="7"/>
        <v>18.735888768658103</v>
      </c>
      <c r="I216" s="34"/>
    </row>
    <row r="217" spans="1:11" s="2" customFormat="1" ht="34.5" x14ac:dyDescent="0.25">
      <c r="A217" s="7">
        <v>9</v>
      </c>
      <c r="B217" s="35" t="s">
        <v>33</v>
      </c>
      <c r="C217" s="36" t="s">
        <v>12</v>
      </c>
      <c r="D217" s="25">
        <v>90</v>
      </c>
      <c r="E217" s="33">
        <v>1.2125979779999998</v>
      </c>
      <c r="F217" s="26">
        <f t="shared" si="6"/>
        <v>1.5863429874338413</v>
      </c>
      <c r="G217" s="27">
        <f t="shared" si="7"/>
        <v>142.77086886904573</v>
      </c>
    </row>
    <row r="218" spans="1:11" s="54" customFormat="1" ht="34.5" x14ac:dyDescent="0.25">
      <c r="A218" s="7">
        <v>10</v>
      </c>
      <c r="B218" s="35" t="s">
        <v>34</v>
      </c>
      <c r="C218" s="36" t="s">
        <v>12</v>
      </c>
      <c r="D218" s="25">
        <v>90</v>
      </c>
      <c r="E218" s="25">
        <v>4.5923305860000001</v>
      </c>
      <c r="F218" s="26">
        <f t="shared" si="6"/>
        <v>6.0077713745610781</v>
      </c>
      <c r="G218" s="27">
        <f t="shared" si="7"/>
        <v>540.69942371049706</v>
      </c>
      <c r="K218" s="2"/>
    </row>
    <row r="219" spans="1:11" s="2" customFormat="1" x14ac:dyDescent="0.25">
      <c r="A219" s="7"/>
      <c r="B219" s="43" t="s">
        <v>35</v>
      </c>
      <c r="C219" s="44"/>
      <c r="D219" s="44"/>
      <c r="E219" s="25"/>
      <c r="F219" s="26"/>
      <c r="G219" s="27"/>
      <c r="I219" s="34"/>
    </row>
    <row r="220" spans="1:11" s="2" customFormat="1" x14ac:dyDescent="0.25">
      <c r="A220" s="7">
        <v>1</v>
      </c>
      <c r="B220" s="30" t="s">
        <v>117</v>
      </c>
      <c r="C220" s="31" t="s">
        <v>14</v>
      </c>
      <c r="D220" s="32">
        <v>780</v>
      </c>
      <c r="E220" s="33">
        <v>0.44525820000000005</v>
      </c>
      <c r="F220" s="26">
        <f t="shared" si="6"/>
        <v>0.5824949702888379</v>
      </c>
      <c r="G220" s="27">
        <f t="shared" si="7"/>
        <v>454.34607682529355</v>
      </c>
    </row>
    <row r="221" spans="1:11" s="2" customFormat="1" x14ac:dyDescent="0.25">
      <c r="A221" s="7">
        <v>2</v>
      </c>
      <c r="B221" s="30" t="s">
        <v>118</v>
      </c>
      <c r="C221" s="31" t="s">
        <v>14</v>
      </c>
      <c r="D221" s="32">
        <v>1170</v>
      </c>
      <c r="E221" s="25">
        <v>0.48061830000000005</v>
      </c>
      <c r="F221" s="26">
        <f t="shared" si="6"/>
        <v>0.62875370375834017</v>
      </c>
      <c r="G221" s="27">
        <f t="shared" si="7"/>
        <v>735.64183339725798</v>
      </c>
    </row>
    <row r="222" spans="1:11" s="2" customFormat="1" x14ac:dyDescent="0.25">
      <c r="A222" s="7">
        <v>3</v>
      </c>
      <c r="B222" s="46" t="s">
        <v>119</v>
      </c>
      <c r="C222" s="36" t="s">
        <v>41</v>
      </c>
      <c r="D222" s="47">
        <v>30</v>
      </c>
      <c r="E222" s="25">
        <v>5.1282518400000008</v>
      </c>
      <c r="F222" s="26">
        <f t="shared" si="6"/>
        <v>6.70887342035358</v>
      </c>
      <c r="G222" s="27">
        <f t="shared" si="7"/>
        <v>201.26620261060739</v>
      </c>
      <c r="I222" s="34"/>
    </row>
    <row r="223" spans="1:11" s="2" customFormat="1" x14ac:dyDescent="0.25">
      <c r="A223" s="7">
        <v>4</v>
      </c>
      <c r="B223" s="46" t="s">
        <v>120</v>
      </c>
      <c r="C223" s="36" t="s">
        <v>41</v>
      </c>
      <c r="D223" s="47">
        <v>25</v>
      </c>
      <c r="E223" s="25">
        <v>4.54475184</v>
      </c>
      <c r="F223" s="26">
        <f t="shared" si="6"/>
        <v>5.945527983563113</v>
      </c>
      <c r="G223" s="27">
        <f t="shared" si="7"/>
        <v>148.63819958907783</v>
      </c>
      <c r="I223" s="34"/>
    </row>
    <row r="224" spans="1:11" s="2" customFormat="1" x14ac:dyDescent="0.25">
      <c r="A224" s="7">
        <v>5</v>
      </c>
      <c r="B224" s="46" t="s">
        <v>121</v>
      </c>
      <c r="C224" s="36" t="s">
        <v>41</v>
      </c>
      <c r="D224" s="47">
        <v>40</v>
      </c>
      <c r="E224" s="33">
        <v>3.9612518400000001</v>
      </c>
      <c r="F224" s="26">
        <f t="shared" si="6"/>
        <v>5.1821825467726468</v>
      </c>
      <c r="G224" s="27">
        <f t="shared" si="7"/>
        <v>207.28730187090588</v>
      </c>
    </row>
    <row r="225" spans="1:9" s="2" customFormat="1" x14ac:dyDescent="0.25">
      <c r="A225" s="7">
        <v>6</v>
      </c>
      <c r="B225" s="46" t="s">
        <v>122</v>
      </c>
      <c r="C225" s="36" t="s">
        <v>41</v>
      </c>
      <c r="D225" s="47">
        <v>35</v>
      </c>
      <c r="E225" s="25">
        <v>3.3777518400000002</v>
      </c>
      <c r="F225" s="26">
        <f t="shared" si="6"/>
        <v>4.4188371099821797</v>
      </c>
      <c r="G225" s="27">
        <f t="shared" si="7"/>
        <v>154.65929884937628</v>
      </c>
      <c r="I225" s="34"/>
    </row>
    <row r="226" spans="1:9" s="2" customFormat="1" x14ac:dyDescent="0.25">
      <c r="A226" s="7">
        <v>7</v>
      </c>
      <c r="B226" s="46" t="s">
        <v>123</v>
      </c>
      <c r="C226" s="36" t="s">
        <v>41</v>
      </c>
      <c r="D226" s="47">
        <v>260</v>
      </c>
      <c r="E226" s="25">
        <v>1.3355018400000001</v>
      </c>
      <c r="F226" s="26">
        <f t="shared" si="6"/>
        <v>1.7471280812155472</v>
      </c>
      <c r="G226" s="27">
        <f t="shared" si="7"/>
        <v>454.25330111604228</v>
      </c>
    </row>
    <row r="227" spans="1:9" s="2" customFormat="1" x14ac:dyDescent="0.25">
      <c r="A227" s="7">
        <v>8</v>
      </c>
      <c r="B227" s="46" t="s">
        <v>124</v>
      </c>
      <c r="C227" s="36" t="s">
        <v>41</v>
      </c>
      <c r="D227" s="47">
        <v>125</v>
      </c>
      <c r="E227" s="25">
        <v>2.3907888000000002</v>
      </c>
      <c r="F227" s="26">
        <f t="shared" si="6"/>
        <v>3.1276739002737881</v>
      </c>
      <c r="G227" s="27">
        <f t="shared" si="7"/>
        <v>390.95923753422352</v>
      </c>
    </row>
    <row r="228" spans="1:9" s="2" customFormat="1" x14ac:dyDescent="0.25">
      <c r="A228" s="7">
        <v>9</v>
      </c>
      <c r="B228" s="46" t="s">
        <v>125</v>
      </c>
      <c r="C228" s="36" t="s">
        <v>41</v>
      </c>
      <c r="D228" s="47">
        <v>125</v>
      </c>
      <c r="E228" s="25">
        <v>1.7439518400000003</v>
      </c>
      <c r="F228" s="26">
        <f t="shared" si="6"/>
        <v>2.2814698869688739</v>
      </c>
      <c r="G228" s="27">
        <f t="shared" si="7"/>
        <v>285.18373587110921</v>
      </c>
      <c r="I228" s="34"/>
    </row>
    <row r="229" spans="1:9" s="2" customFormat="1" x14ac:dyDescent="0.25">
      <c r="A229" s="7">
        <v>10</v>
      </c>
      <c r="B229" s="46" t="s">
        <v>126</v>
      </c>
      <c r="C229" s="36" t="s">
        <v>41</v>
      </c>
      <c r="D229" s="47">
        <v>125</v>
      </c>
      <c r="E229" s="25">
        <v>4.2463188000000001</v>
      </c>
      <c r="F229" s="26">
        <f t="shared" si="6"/>
        <v>5.5551123892674719</v>
      </c>
      <c r="G229" s="27">
        <f t="shared" si="7"/>
        <v>694.38904865843404</v>
      </c>
    </row>
    <row r="230" spans="1:9" s="2" customFormat="1" x14ac:dyDescent="0.25">
      <c r="A230" s="7">
        <v>11</v>
      </c>
      <c r="B230" s="68" t="s">
        <v>127</v>
      </c>
      <c r="C230" s="36" t="s">
        <v>41</v>
      </c>
      <c r="D230" s="47">
        <v>250</v>
      </c>
      <c r="E230" s="33">
        <v>1.5105518400000002</v>
      </c>
      <c r="F230" s="26">
        <f>+(E230-H230)*$I$9</f>
        <v>1.4528443519850154</v>
      </c>
      <c r="G230" s="27">
        <f t="shared" si="7"/>
        <v>363.21108799625387</v>
      </c>
      <c r="H230" s="69">
        <v>0.4</v>
      </c>
    </row>
    <row r="231" spans="1:9" s="2" customFormat="1" x14ac:dyDescent="0.25">
      <c r="A231" s="7">
        <v>12</v>
      </c>
      <c r="B231" s="68" t="s">
        <v>128</v>
      </c>
      <c r="C231" s="36" t="s">
        <v>41</v>
      </c>
      <c r="D231" s="47">
        <v>125</v>
      </c>
      <c r="E231" s="25">
        <v>7.6434557999999999</v>
      </c>
      <c r="F231" s="26">
        <f>+(E231-H231)*$I$9</f>
        <v>2.0047868757722087</v>
      </c>
      <c r="G231" s="27">
        <f t="shared" si="7"/>
        <v>250.59835947152609</v>
      </c>
      <c r="H231" s="70">
        <v>6.1109999999999998</v>
      </c>
      <c r="I231" s="34"/>
    </row>
    <row r="232" spans="1:9" s="2" customFormat="1" x14ac:dyDescent="0.25">
      <c r="A232" s="7">
        <v>8</v>
      </c>
      <c r="B232" s="46" t="s">
        <v>129</v>
      </c>
      <c r="C232" s="36" t="s">
        <v>41</v>
      </c>
      <c r="D232" s="47">
        <v>5</v>
      </c>
      <c r="E232" s="2">
        <v>3.3127188000000003</v>
      </c>
      <c r="F232" s="26">
        <f>+E232*$I$9</f>
        <v>4.3337596904027249</v>
      </c>
      <c r="G232" s="27">
        <f>+F232*D232</f>
        <v>21.668798452013625</v>
      </c>
    </row>
    <row r="233" spans="1:9" s="2" customFormat="1" x14ac:dyDescent="0.25">
      <c r="A233" s="7">
        <v>9</v>
      </c>
      <c r="B233" s="46" t="s">
        <v>130</v>
      </c>
      <c r="C233" s="36" t="s">
        <v>41</v>
      </c>
      <c r="D233" s="47">
        <v>5</v>
      </c>
      <c r="E233" s="2">
        <v>1.9773518400000003</v>
      </c>
      <c r="F233" s="26">
        <f>+E233*$I$9</f>
        <v>2.5868080616850606</v>
      </c>
      <c r="G233" s="27">
        <f>+F233*D233</f>
        <v>12.934040308425303</v>
      </c>
      <c r="I233" s="34"/>
    </row>
    <row r="234" spans="1:9" s="2" customFormat="1" x14ac:dyDescent="0.25">
      <c r="A234" s="7">
        <v>10</v>
      </c>
      <c r="B234" s="46" t="s">
        <v>131</v>
      </c>
      <c r="C234" s="36" t="s">
        <v>41</v>
      </c>
      <c r="D234" s="47">
        <v>5</v>
      </c>
      <c r="E234" s="34">
        <v>4.9465187999999998</v>
      </c>
      <c r="F234" s="26">
        <f>+E234*$I$9</f>
        <v>6.4711269134160307</v>
      </c>
      <c r="G234" s="27">
        <f>+F234*D234</f>
        <v>32.355634567080152</v>
      </c>
    </row>
    <row r="235" spans="1:9" s="2" customFormat="1" x14ac:dyDescent="0.25">
      <c r="A235" s="7">
        <v>11</v>
      </c>
      <c r="B235" s="68" t="s">
        <v>132</v>
      </c>
      <c r="C235" s="36" t="s">
        <v>41</v>
      </c>
      <c r="D235" s="47">
        <v>10</v>
      </c>
      <c r="E235" s="2">
        <v>1.7439518400000003</v>
      </c>
      <c r="F235" s="26">
        <f>+(E235-H235)*$I$9</f>
        <v>1.4965388465673659</v>
      </c>
      <c r="G235" s="27">
        <f>+F235*D235</f>
        <v>14.965388465673659</v>
      </c>
      <c r="H235" s="69">
        <v>0.6</v>
      </c>
    </row>
    <row r="236" spans="1:9" s="2" customFormat="1" x14ac:dyDescent="0.25">
      <c r="A236" s="7">
        <v>12</v>
      </c>
      <c r="B236" s="68" t="s">
        <v>133</v>
      </c>
      <c r="C236" s="36" t="s">
        <v>41</v>
      </c>
      <c r="D236" s="47">
        <v>5</v>
      </c>
      <c r="E236" s="2">
        <v>12.1819188</v>
      </c>
      <c r="F236" s="26">
        <f>+(E236-H236)*$I$9</f>
        <v>2.8544263229260163</v>
      </c>
      <c r="G236" s="27">
        <f>+F236*D236</f>
        <v>14.272131614630082</v>
      </c>
      <c r="H236" s="70">
        <v>10</v>
      </c>
      <c r="I236" s="34"/>
    </row>
    <row r="237" spans="1:9" s="2" customFormat="1" ht="19.5" x14ac:dyDescent="0.25">
      <c r="A237" s="7">
        <v>13</v>
      </c>
      <c r="B237" s="35" t="s">
        <v>24</v>
      </c>
      <c r="C237" s="38" t="s">
        <v>16</v>
      </c>
      <c r="D237" s="25">
        <v>7</v>
      </c>
      <c r="E237" s="25">
        <v>7.3905761999999999</v>
      </c>
      <c r="F237" s="26">
        <f t="shared" ref="F237:F241" si="8">+E237*$I$9</f>
        <v>9.6684877763877051</v>
      </c>
      <c r="G237" s="27">
        <f t="shared" si="7"/>
        <v>67.679414434713934</v>
      </c>
      <c r="I237" s="34"/>
    </row>
    <row r="238" spans="1:9" s="2" customFormat="1" x14ac:dyDescent="0.25">
      <c r="A238" s="7">
        <v>14</v>
      </c>
      <c r="B238" s="35" t="s">
        <v>134</v>
      </c>
      <c r="C238" s="71" t="s">
        <v>41</v>
      </c>
      <c r="D238" s="72">
        <v>130</v>
      </c>
      <c r="E238" s="25">
        <v>38.839402200000002</v>
      </c>
      <c r="F238" s="26">
        <f t="shared" si="8"/>
        <v>50.810420629031029</v>
      </c>
      <c r="G238" s="27">
        <f t="shared" si="7"/>
        <v>6605.3546817740335</v>
      </c>
      <c r="I238" s="34"/>
    </row>
    <row r="239" spans="1:9" s="2" customFormat="1" ht="34.5" x14ac:dyDescent="0.25">
      <c r="A239" s="7">
        <v>15</v>
      </c>
      <c r="B239" s="35" t="s">
        <v>135</v>
      </c>
      <c r="C239" s="71" t="s">
        <v>14</v>
      </c>
      <c r="D239" s="73">
        <v>780</v>
      </c>
      <c r="E239" s="25">
        <v>8.1156007500000016E-2</v>
      </c>
      <c r="F239" s="26">
        <f t="shared" si="8"/>
        <v>0.106169782336346</v>
      </c>
      <c r="G239" s="27">
        <f t="shared" si="7"/>
        <v>82.812430222349874</v>
      </c>
      <c r="I239" s="34"/>
    </row>
    <row r="240" spans="1:9" s="2" customFormat="1" ht="34.5" x14ac:dyDescent="0.25">
      <c r="A240" s="7">
        <v>16</v>
      </c>
      <c r="B240" s="35" t="s">
        <v>136</v>
      </c>
      <c r="C240" s="48" t="s">
        <v>41</v>
      </c>
      <c r="D240" s="62">
        <v>130</v>
      </c>
      <c r="E240" s="25">
        <v>0.66399359999999996</v>
      </c>
      <c r="F240" s="26">
        <f t="shared" si="8"/>
        <v>0.86864864544657117</v>
      </c>
      <c r="G240" s="27">
        <f t="shared" si="7"/>
        <v>112.92432390805425</v>
      </c>
      <c r="I240" s="34"/>
    </row>
    <row r="241" spans="1:11" s="2" customFormat="1" ht="34.5" x14ac:dyDescent="0.25">
      <c r="A241" s="7">
        <v>17</v>
      </c>
      <c r="B241" s="35" t="s">
        <v>137</v>
      </c>
      <c r="C241" s="71" t="s">
        <v>41</v>
      </c>
      <c r="D241" s="72">
        <v>130</v>
      </c>
      <c r="E241" s="25">
        <v>0.97460758000000003</v>
      </c>
      <c r="F241" s="26">
        <f t="shared" si="8"/>
        <v>1.2749995695876599</v>
      </c>
      <c r="G241" s="27">
        <f t="shared" si="7"/>
        <v>165.7499440463958</v>
      </c>
    </row>
    <row r="242" spans="1:11" s="15" customFormat="1" ht="51.75" x14ac:dyDescent="0.25">
      <c r="A242" s="9"/>
      <c r="B242" s="74" t="s">
        <v>138</v>
      </c>
      <c r="C242" s="11"/>
      <c r="D242" s="11"/>
      <c r="E242" s="12"/>
      <c r="F242" s="13"/>
      <c r="G242" s="14"/>
      <c r="K242" s="2"/>
    </row>
    <row r="243" spans="1:11" s="22" customFormat="1" x14ac:dyDescent="0.25">
      <c r="A243" s="16">
        <v>1</v>
      </c>
      <c r="B243" s="17" t="s">
        <v>139</v>
      </c>
      <c r="C243" s="18"/>
      <c r="D243" s="18"/>
      <c r="E243" s="19"/>
      <c r="F243" s="20"/>
      <c r="G243" s="21"/>
      <c r="K243" s="2"/>
    </row>
    <row r="244" spans="1:11" s="2" customFormat="1" x14ac:dyDescent="0.25">
      <c r="A244" s="7"/>
      <c r="B244" s="23" t="s">
        <v>10</v>
      </c>
      <c r="C244" s="24"/>
      <c r="D244" s="24"/>
      <c r="E244" s="25"/>
      <c r="F244" s="26"/>
      <c r="G244" s="27"/>
    </row>
    <row r="245" spans="1:11" s="2" customFormat="1" x14ac:dyDescent="0.25">
      <c r="A245" s="7">
        <v>1</v>
      </c>
      <c r="B245" s="30" t="s">
        <v>13</v>
      </c>
      <c r="C245" s="31" t="s">
        <v>14</v>
      </c>
      <c r="D245" s="32">
        <v>2450</v>
      </c>
      <c r="E245" s="25">
        <v>0.33</v>
      </c>
      <c r="F245" s="26">
        <f t="shared" ref="F245:F254" si="9">+E245*$I$9</f>
        <v>0.43171207222082941</v>
      </c>
      <c r="G245" s="27">
        <f t="shared" ref="G245:G290" si="10">+F245*D245</f>
        <v>1057.694576941032</v>
      </c>
      <c r="I245" s="34"/>
    </row>
    <row r="246" spans="1:11" s="2" customFormat="1" ht="34.5" x14ac:dyDescent="0.25">
      <c r="A246" s="7">
        <v>2</v>
      </c>
      <c r="B246" s="29" t="s">
        <v>15</v>
      </c>
      <c r="C246" s="7" t="s">
        <v>16</v>
      </c>
      <c r="D246" s="25">
        <v>157</v>
      </c>
      <c r="E246" s="25">
        <v>7.50775332</v>
      </c>
      <c r="F246" s="26">
        <f t="shared" si="9"/>
        <v>9.8217810409091264</v>
      </c>
      <c r="G246" s="27">
        <f t="shared" si="10"/>
        <v>1542.0196234227328</v>
      </c>
    </row>
    <row r="247" spans="1:11" s="2" customFormat="1" ht="34.5" x14ac:dyDescent="0.25">
      <c r="A247" s="7">
        <v>3</v>
      </c>
      <c r="B247" s="29" t="s">
        <v>62</v>
      </c>
      <c r="C247" s="7" t="s">
        <v>16</v>
      </c>
      <c r="D247" s="25">
        <v>145</v>
      </c>
      <c r="E247" s="25">
        <v>3.6278642634000002</v>
      </c>
      <c r="F247" s="26">
        <f t="shared" si="9"/>
        <v>4.7460387845100209</v>
      </c>
      <c r="G247" s="27">
        <f t="shared" si="10"/>
        <v>688.175623753953</v>
      </c>
      <c r="I247" s="34"/>
    </row>
    <row r="248" spans="1:11" s="2" customFormat="1" ht="19.5" x14ac:dyDescent="0.25">
      <c r="A248" s="7">
        <v>4</v>
      </c>
      <c r="B248" s="51" t="s">
        <v>21</v>
      </c>
      <c r="C248" s="52" t="s">
        <v>16</v>
      </c>
      <c r="D248" s="53">
        <v>696</v>
      </c>
      <c r="E248" s="25">
        <v>0.54524238359999999</v>
      </c>
      <c r="F248" s="26">
        <f t="shared" si="9"/>
        <v>0.71329611905024348</v>
      </c>
      <c r="G248" s="27">
        <f t="shared" si="10"/>
        <v>496.45409885896947</v>
      </c>
      <c r="I248" s="34"/>
    </row>
    <row r="249" spans="1:11" s="2" customFormat="1" ht="34.5" x14ac:dyDescent="0.25">
      <c r="A249" s="7">
        <v>5</v>
      </c>
      <c r="B249" s="29" t="s">
        <v>22</v>
      </c>
      <c r="C249" s="7" t="s">
        <v>16</v>
      </c>
      <c r="D249" s="25">
        <v>438</v>
      </c>
      <c r="E249" s="25">
        <v>3.3961134468000003</v>
      </c>
      <c r="F249" s="26">
        <f t="shared" si="9"/>
        <v>4.4428581018637923</v>
      </c>
      <c r="G249" s="27">
        <f t="shared" si="10"/>
        <v>1945.971848616341</v>
      </c>
      <c r="I249" s="34"/>
    </row>
    <row r="250" spans="1:11" s="2" customFormat="1" ht="19.5" x14ac:dyDescent="0.25">
      <c r="A250" s="7">
        <v>6</v>
      </c>
      <c r="B250" s="35" t="s">
        <v>24</v>
      </c>
      <c r="C250" s="38" t="s">
        <v>16</v>
      </c>
      <c r="D250" s="25">
        <v>86</v>
      </c>
      <c r="E250" s="25">
        <v>7.3905761999999999</v>
      </c>
      <c r="F250" s="26">
        <f t="shared" si="9"/>
        <v>9.6684877763877051</v>
      </c>
      <c r="G250" s="27">
        <f t="shared" si="10"/>
        <v>831.48994876934262</v>
      </c>
      <c r="I250" s="34"/>
    </row>
    <row r="251" spans="1:11" s="2" customFormat="1" ht="19.5" x14ac:dyDescent="0.25">
      <c r="A251" s="7">
        <v>7</v>
      </c>
      <c r="B251" s="35" t="s">
        <v>25</v>
      </c>
      <c r="C251" s="38" t="s">
        <v>16</v>
      </c>
      <c r="D251" s="25">
        <v>294</v>
      </c>
      <c r="E251" s="25">
        <v>7.3905761999999999</v>
      </c>
      <c r="F251" s="26">
        <f t="shared" si="9"/>
        <v>9.6684877763877051</v>
      </c>
      <c r="G251" s="27">
        <f t="shared" si="10"/>
        <v>2842.5354062579854</v>
      </c>
      <c r="I251" s="34"/>
    </row>
    <row r="252" spans="1:11" s="2" customFormat="1" ht="34.5" x14ac:dyDescent="0.25">
      <c r="A252" s="7">
        <v>8</v>
      </c>
      <c r="B252" s="39" t="s">
        <v>27</v>
      </c>
      <c r="C252" s="7" t="s">
        <v>16</v>
      </c>
      <c r="D252" s="40">
        <v>696</v>
      </c>
      <c r="E252" s="25">
        <v>0.36722263199999999</v>
      </c>
      <c r="F252" s="26">
        <f t="shared" si="9"/>
        <v>0.4804074043245668</v>
      </c>
      <c r="G252" s="27">
        <f t="shared" si="10"/>
        <v>334.36355340989849</v>
      </c>
      <c r="I252" s="34"/>
    </row>
    <row r="253" spans="1:11" s="54" customFormat="1" ht="34.5" x14ac:dyDescent="0.25">
      <c r="A253" s="7">
        <v>9</v>
      </c>
      <c r="B253" s="35" t="s">
        <v>33</v>
      </c>
      <c r="C253" s="36" t="s">
        <v>12</v>
      </c>
      <c r="D253" s="25">
        <v>2000</v>
      </c>
      <c r="E253" s="25">
        <v>1.2125979779999998</v>
      </c>
      <c r="F253" s="26">
        <f t="shared" si="9"/>
        <v>1.5863429874338413</v>
      </c>
      <c r="G253" s="27">
        <f t="shared" si="10"/>
        <v>3172.6859748676825</v>
      </c>
      <c r="I253" s="59"/>
      <c r="K253" s="2"/>
    </row>
    <row r="254" spans="1:11" s="2" customFormat="1" ht="34.5" x14ac:dyDescent="0.25">
      <c r="A254" s="7">
        <v>10</v>
      </c>
      <c r="B254" s="35" t="s">
        <v>34</v>
      </c>
      <c r="C254" s="36" t="s">
        <v>12</v>
      </c>
      <c r="D254" s="25">
        <v>2007</v>
      </c>
      <c r="E254" s="45">
        <v>4.5923305860000001</v>
      </c>
      <c r="F254" s="26">
        <f t="shared" si="9"/>
        <v>6.0077713745610781</v>
      </c>
      <c r="G254" s="27">
        <f t="shared" si="10"/>
        <v>12057.597148744084</v>
      </c>
      <c r="H254" s="28"/>
      <c r="I254" s="28"/>
      <c r="J254" s="28"/>
    </row>
    <row r="255" spans="1:11" s="2" customFormat="1" x14ac:dyDescent="0.25">
      <c r="A255" s="7"/>
      <c r="B255" s="43" t="s">
        <v>35</v>
      </c>
      <c r="C255" s="44"/>
      <c r="D255" s="44"/>
      <c r="E255" s="25"/>
      <c r="F255" s="26"/>
      <c r="G255" s="27"/>
      <c r="I255" s="34"/>
    </row>
    <row r="256" spans="1:11" s="2" customFormat="1" ht="34.5" x14ac:dyDescent="0.25">
      <c r="A256" s="7">
        <v>1</v>
      </c>
      <c r="B256" s="30" t="s">
        <v>54</v>
      </c>
      <c r="C256" s="31" t="s">
        <v>14</v>
      </c>
      <c r="D256" s="32">
        <v>265</v>
      </c>
      <c r="E256" s="25">
        <v>2.2521594</v>
      </c>
      <c r="F256" s="26">
        <f t="shared" ref="F256:F263" si="11">+E256*$I$9</f>
        <v>2.9463163683200597</v>
      </c>
      <c r="G256" s="27">
        <f t="shared" si="10"/>
        <v>780.77383760481587</v>
      </c>
    </row>
    <row r="257" spans="1:11" s="2" customFormat="1" ht="34.5" x14ac:dyDescent="0.25">
      <c r="A257" s="7">
        <v>2</v>
      </c>
      <c r="B257" s="30" t="s">
        <v>68</v>
      </c>
      <c r="C257" s="31" t="s">
        <v>14</v>
      </c>
      <c r="D257" s="32">
        <v>685</v>
      </c>
      <c r="E257" s="25">
        <v>1.6392510000000002</v>
      </c>
      <c r="F257" s="26">
        <f t="shared" si="11"/>
        <v>2.1444983215153544</v>
      </c>
      <c r="G257" s="27">
        <f t="shared" si="10"/>
        <v>1468.9813502380177</v>
      </c>
      <c r="I257" s="34"/>
    </row>
    <row r="258" spans="1:11" s="54" customFormat="1" ht="34.5" x14ac:dyDescent="0.25">
      <c r="A258" s="7">
        <v>3</v>
      </c>
      <c r="B258" s="30" t="s">
        <v>48</v>
      </c>
      <c r="C258" s="31" t="s">
        <v>14</v>
      </c>
      <c r="D258" s="32">
        <v>175</v>
      </c>
      <c r="E258" s="25">
        <v>0.9251621000000001</v>
      </c>
      <c r="F258" s="26">
        <f t="shared" si="11"/>
        <v>1.21031408282174</v>
      </c>
      <c r="G258" s="27">
        <f t="shared" si="10"/>
        <v>211.8049644938045</v>
      </c>
      <c r="I258" s="59"/>
      <c r="K258" s="2"/>
    </row>
    <row r="259" spans="1:11" s="2" customFormat="1" ht="34.5" x14ac:dyDescent="0.25">
      <c r="A259" s="7">
        <v>4</v>
      </c>
      <c r="B259" s="30" t="s">
        <v>63</v>
      </c>
      <c r="C259" s="31" t="s">
        <v>14</v>
      </c>
      <c r="D259" s="32">
        <v>100</v>
      </c>
      <c r="E259" s="33">
        <v>0.52922190000000002</v>
      </c>
      <c r="F259" s="26">
        <f t="shared" si="11"/>
        <v>0.69233782761710472</v>
      </c>
      <c r="G259" s="27">
        <f t="shared" si="10"/>
        <v>69.233782761710472</v>
      </c>
    </row>
    <row r="260" spans="1:11" s="2" customFormat="1" x14ac:dyDescent="0.25">
      <c r="A260" s="7">
        <v>5</v>
      </c>
      <c r="B260" s="30" t="s">
        <v>56</v>
      </c>
      <c r="C260" s="31" t="s">
        <v>14</v>
      </c>
      <c r="D260" s="32">
        <v>1225</v>
      </c>
      <c r="E260" s="25">
        <v>0.11670000000000001</v>
      </c>
      <c r="F260" s="26">
        <f t="shared" si="11"/>
        <v>0.15266908735809331</v>
      </c>
      <c r="G260" s="27">
        <f t="shared" si="10"/>
        <v>187.01963201366431</v>
      </c>
      <c r="I260" s="34"/>
    </row>
    <row r="261" spans="1:11" s="2" customFormat="1" x14ac:dyDescent="0.25">
      <c r="A261" s="7">
        <v>6</v>
      </c>
      <c r="B261" s="46" t="s">
        <v>140</v>
      </c>
      <c r="C261" s="36" t="s">
        <v>41</v>
      </c>
      <c r="D261" s="47">
        <v>6</v>
      </c>
      <c r="E261" s="25">
        <v>6.8787518399999996</v>
      </c>
      <c r="F261" s="26">
        <f t="shared" si="11"/>
        <v>8.9989097307249786</v>
      </c>
      <c r="G261" s="27">
        <f t="shared" si="10"/>
        <v>53.993458384349871</v>
      </c>
      <c r="I261" s="34"/>
    </row>
    <row r="262" spans="1:11" s="2" customFormat="1" ht="34.5" x14ac:dyDescent="0.25">
      <c r="A262" s="7">
        <v>7</v>
      </c>
      <c r="B262" s="30" t="s">
        <v>141</v>
      </c>
      <c r="C262" s="31" t="s">
        <v>14</v>
      </c>
      <c r="D262" s="32">
        <v>950</v>
      </c>
      <c r="E262" s="25">
        <v>7.6001379999999993E-2</v>
      </c>
      <c r="F262" s="26">
        <f t="shared" si="11"/>
        <v>9.9426403792250595E-2</v>
      </c>
      <c r="G262" s="27">
        <f t="shared" si="10"/>
        <v>94.455083602638069</v>
      </c>
      <c r="I262" s="34"/>
    </row>
    <row r="263" spans="1:11" s="2" customFormat="1" ht="34.5" x14ac:dyDescent="0.25">
      <c r="A263" s="7">
        <v>8</v>
      </c>
      <c r="B263" s="30" t="s">
        <v>142</v>
      </c>
      <c r="C263" s="31" t="s">
        <v>14</v>
      </c>
      <c r="D263" s="32">
        <v>275</v>
      </c>
      <c r="E263" s="25">
        <v>6.4742334999999998E-2</v>
      </c>
      <c r="F263" s="26">
        <f t="shared" si="11"/>
        <v>8.4697113949288264E-2</v>
      </c>
      <c r="G263" s="27">
        <f t="shared" si="10"/>
        <v>23.291706336054272</v>
      </c>
    </row>
    <row r="264" spans="1:11" s="22" customFormat="1" x14ac:dyDescent="0.25">
      <c r="A264" s="16">
        <v>2</v>
      </c>
      <c r="B264" s="17" t="s">
        <v>72</v>
      </c>
      <c r="C264" s="18"/>
      <c r="D264" s="18"/>
      <c r="E264" s="19"/>
      <c r="F264" s="20"/>
      <c r="G264" s="21"/>
      <c r="K264" s="2"/>
    </row>
    <row r="265" spans="1:11" s="2" customFormat="1" x14ac:dyDescent="0.25">
      <c r="A265" s="7"/>
      <c r="B265" s="23" t="s">
        <v>73</v>
      </c>
      <c r="C265" s="24"/>
      <c r="D265" s="24"/>
      <c r="E265" s="25"/>
      <c r="F265" s="26"/>
      <c r="G265" s="27"/>
      <c r="I265" s="34"/>
    </row>
    <row r="266" spans="1:11" s="2" customFormat="1" ht="19.5" x14ac:dyDescent="0.25">
      <c r="A266" s="7">
        <v>1</v>
      </c>
      <c r="B266" s="35" t="s">
        <v>74</v>
      </c>
      <c r="C266" s="38" t="s">
        <v>16</v>
      </c>
      <c r="D266" s="26">
        <v>0.9</v>
      </c>
      <c r="E266" s="25">
        <v>7.3905761999999999</v>
      </c>
      <c r="F266" s="26">
        <f>+E266*$I$9</f>
        <v>9.6684877763877051</v>
      </c>
      <c r="G266" s="27">
        <f t="shared" si="10"/>
        <v>8.7016389987489351</v>
      </c>
      <c r="I266" s="34"/>
    </row>
    <row r="267" spans="1:11" s="2" customFormat="1" ht="19.5" x14ac:dyDescent="0.25">
      <c r="A267" s="7">
        <v>2</v>
      </c>
      <c r="B267" s="46" t="s">
        <v>75</v>
      </c>
      <c r="C267" s="36" t="s">
        <v>16</v>
      </c>
      <c r="D267" s="58">
        <v>0.2</v>
      </c>
      <c r="E267" s="25">
        <v>34.903149599999999</v>
      </c>
      <c r="F267" s="26">
        <f>+E267*$I$9</f>
        <v>45.660942548029126</v>
      </c>
      <c r="G267" s="27">
        <f t="shared" si="10"/>
        <v>9.1321885096058253</v>
      </c>
      <c r="I267" s="34"/>
    </row>
    <row r="268" spans="1:11" s="2" customFormat="1" x14ac:dyDescent="0.25">
      <c r="A268" s="7">
        <v>3</v>
      </c>
      <c r="B268" s="46" t="s">
        <v>77</v>
      </c>
      <c r="C268" s="36" t="s">
        <v>41</v>
      </c>
      <c r="D268" s="47">
        <v>2</v>
      </c>
      <c r="E268" s="25">
        <v>35.01</v>
      </c>
      <c r="F268" s="26">
        <f>+E268*$I$9</f>
        <v>45.800726207427985</v>
      </c>
      <c r="G268" s="27">
        <f t="shared" si="10"/>
        <v>91.60145241485597</v>
      </c>
      <c r="I268" s="34"/>
    </row>
    <row r="269" spans="1:11" s="2" customFormat="1" x14ac:dyDescent="0.25">
      <c r="A269" s="7">
        <v>4</v>
      </c>
      <c r="B269" s="46" t="s">
        <v>79</v>
      </c>
      <c r="C269" s="36" t="s">
        <v>41</v>
      </c>
      <c r="D269" s="47">
        <v>2</v>
      </c>
      <c r="E269" s="25">
        <v>52.515000000000001</v>
      </c>
      <c r="F269" s="26">
        <f>+E269*$I$9</f>
        <v>68.701089311141985</v>
      </c>
      <c r="G269" s="27">
        <f t="shared" si="10"/>
        <v>137.40217862228397</v>
      </c>
      <c r="I269" s="34"/>
    </row>
    <row r="270" spans="1:11" s="2" customFormat="1" x14ac:dyDescent="0.25">
      <c r="A270" s="7">
        <v>5</v>
      </c>
      <c r="B270" s="46" t="s">
        <v>81</v>
      </c>
      <c r="C270" s="36" t="s">
        <v>41</v>
      </c>
      <c r="D270" s="47">
        <v>2</v>
      </c>
      <c r="E270" s="25">
        <v>35.01</v>
      </c>
      <c r="F270" s="26">
        <f t="shared" ref="F270:F290" si="12">+E270*$I$9</f>
        <v>45.800726207427985</v>
      </c>
      <c r="G270" s="27">
        <f t="shared" si="10"/>
        <v>91.60145241485597</v>
      </c>
      <c r="I270" s="34"/>
    </row>
    <row r="271" spans="1:11" s="2" customFormat="1" ht="34.5" x14ac:dyDescent="0.25">
      <c r="A271" s="7">
        <v>6</v>
      </c>
      <c r="B271" s="46" t="s">
        <v>83</v>
      </c>
      <c r="C271" s="36" t="s">
        <v>41</v>
      </c>
      <c r="D271" s="47">
        <v>2</v>
      </c>
      <c r="E271" s="25">
        <v>201.3075</v>
      </c>
      <c r="F271" s="26">
        <f t="shared" si="12"/>
        <v>263.35417569271095</v>
      </c>
      <c r="G271" s="27">
        <f t="shared" si="10"/>
        <v>526.70835138542191</v>
      </c>
    </row>
    <row r="272" spans="1:11" s="2" customFormat="1" ht="19.5" x14ac:dyDescent="0.25">
      <c r="A272" s="7">
        <v>7</v>
      </c>
      <c r="B272" s="46" t="s">
        <v>85</v>
      </c>
      <c r="C272" s="36" t="s">
        <v>16</v>
      </c>
      <c r="D272" s="37">
        <f>1.5*2</f>
        <v>3</v>
      </c>
      <c r="E272" s="25">
        <v>42.00528387</v>
      </c>
      <c r="F272" s="26">
        <f t="shared" si="12"/>
        <v>54.9520852840663</v>
      </c>
      <c r="G272" s="27">
        <f t="shared" si="10"/>
        <v>164.8562558521989</v>
      </c>
    </row>
    <row r="273" spans="1:11" s="2" customFormat="1" x14ac:dyDescent="0.25">
      <c r="A273" s="7">
        <v>8</v>
      </c>
      <c r="B273" s="46" t="s">
        <v>86</v>
      </c>
      <c r="C273" s="36" t="s">
        <v>39</v>
      </c>
      <c r="D273" s="37">
        <v>28.8</v>
      </c>
      <c r="E273" s="25">
        <v>0.75855000000000006</v>
      </c>
      <c r="F273" s="26">
        <f t="shared" si="12"/>
        <v>0.99234906782760657</v>
      </c>
      <c r="G273" s="27">
        <f t="shared" si="10"/>
        <v>28.579653153435071</v>
      </c>
    </row>
    <row r="274" spans="1:11" s="2" customFormat="1" ht="19.5" x14ac:dyDescent="0.25">
      <c r="A274" s="7">
        <v>9</v>
      </c>
      <c r="B274" s="29" t="s">
        <v>87</v>
      </c>
      <c r="C274" s="38" t="s">
        <v>16</v>
      </c>
      <c r="D274" s="60">
        <v>0.02</v>
      </c>
      <c r="E274" s="25">
        <v>55.27653036000001</v>
      </c>
      <c r="F274" s="26">
        <f t="shared" si="12"/>
        <v>72.313774142100584</v>
      </c>
      <c r="G274" s="27">
        <f t="shared" si="10"/>
        <v>1.4462754828420117</v>
      </c>
      <c r="I274" s="34"/>
    </row>
    <row r="275" spans="1:11" s="2" customFormat="1" ht="19.5" x14ac:dyDescent="0.25">
      <c r="A275" s="7">
        <v>10</v>
      </c>
      <c r="B275" s="46" t="s">
        <v>88</v>
      </c>
      <c r="C275" s="36" t="s">
        <v>12</v>
      </c>
      <c r="D275" s="37">
        <v>16</v>
      </c>
      <c r="E275" s="25">
        <v>1.0170723000000002</v>
      </c>
      <c r="F275" s="26">
        <f t="shared" si="12"/>
        <v>1.3305526976709245</v>
      </c>
      <c r="G275" s="27">
        <f t="shared" si="10"/>
        <v>21.288843162734793</v>
      </c>
      <c r="I275" s="34"/>
    </row>
    <row r="276" spans="1:11" s="2" customFormat="1" x14ac:dyDescent="0.25">
      <c r="A276" s="7">
        <v>11</v>
      </c>
      <c r="B276" s="46" t="s">
        <v>89</v>
      </c>
      <c r="C276" s="36" t="s">
        <v>39</v>
      </c>
      <c r="D276" s="37">
        <v>32</v>
      </c>
      <c r="E276" s="25">
        <v>0.75855000000000006</v>
      </c>
      <c r="F276" s="26">
        <f t="shared" si="12"/>
        <v>0.99234906782760657</v>
      </c>
      <c r="G276" s="27">
        <f t="shared" si="10"/>
        <v>31.75517017048341</v>
      </c>
      <c r="I276" s="34"/>
    </row>
    <row r="277" spans="1:11" s="22" customFormat="1" x14ac:dyDescent="0.25">
      <c r="A277" s="5"/>
      <c r="B277" s="23" t="s">
        <v>35</v>
      </c>
      <c r="C277" s="24"/>
      <c r="D277" s="24"/>
      <c r="E277" s="25"/>
      <c r="F277" s="26"/>
      <c r="G277" s="27"/>
      <c r="K277" s="2"/>
    </row>
    <row r="278" spans="1:11" s="2" customFormat="1" x14ac:dyDescent="0.25">
      <c r="A278" s="7">
        <v>1</v>
      </c>
      <c r="B278" s="35" t="s">
        <v>92</v>
      </c>
      <c r="C278" s="63" t="s">
        <v>41</v>
      </c>
      <c r="D278" s="62">
        <v>1</v>
      </c>
      <c r="E278" s="25">
        <v>142.1707668</v>
      </c>
      <c r="F278" s="26">
        <f t="shared" si="12"/>
        <v>185.99041316500694</v>
      </c>
      <c r="G278" s="27">
        <f t="shared" si="10"/>
        <v>185.99041316500694</v>
      </c>
    </row>
    <row r="279" spans="1:11" s="2" customFormat="1" x14ac:dyDescent="0.25">
      <c r="A279" s="7">
        <v>2</v>
      </c>
      <c r="B279" s="46" t="s">
        <v>93</v>
      </c>
      <c r="C279" s="36" t="s">
        <v>41</v>
      </c>
      <c r="D279" s="47">
        <v>2</v>
      </c>
      <c r="E279" s="25">
        <v>13.88075184</v>
      </c>
      <c r="F279" s="26">
        <f t="shared" si="12"/>
        <v>18.159054972210576</v>
      </c>
      <c r="G279" s="27">
        <f t="shared" si="10"/>
        <v>36.318109944421153</v>
      </c>
    </row>
    <row r="280" spans="1:11" s="2" customFormat="1" x14ac:dyDescent="0.25">
      <c r="A280" s="7">
        <v>3</v>
      </c>
      <c r="B280" s="29" t="s">
        <v>97</v>
      </c>
      <c r="C280" s="7" t="s">
        <v>41</v>
      </c>
      <c r="D280" s="62">
        <v>2</v>
      </c>
      <c r="E280" s="25">
        <v>36.269437199999999</v>
      </c>
      <c r="F280" s="26">
        <f t="shared" si="12"/>
        <v>47.44834512695526</v>
      </c>
      <c r="G280" s="27">
        <f t="shared" si="10"/>
        <v>94.896690253910521</v>
      </c>
      <c r="I280" s="34"/>
    </row>
    <row r="281" spans="1:11" s="2" customFormat="1" x14ac:dyDescent="0.25">
      <c r="A281" s="7">
        <v>4</v>
      </c>
      <c r="B281" s="35" t="s">
        <v>111</v>
      </c>
      <c r="C281" s="48" t="s">
        <v>41</v>
      </c>
      <c r="D281" s="62">
        <v>4</v>
      </c>
      <c r="E281" s="45">
        <v>6.9780264000000001</v>
      </c>
      <c r="F281" s="26">
        <f t="shared" si="12"/>
        <v>9.128782536835315</v>
      </c>
      <c r="G281" s="27">
        <f t="shared" si="10"/>
        <v>36.51513014734126</v>
      </c>
      <c r="H281" s="28"/>
      <c r="I281" s="28"/>
      <c r="J281" s="28"/>
    </row>
    <row r="282" spans="1:11" s="2" customFormat="1" x14ac:dyDescent="0.25">
      <c r="A282" s="7">
        <v>5</v>
      </c>
      <c r="B282" s="46" t="s">
        <v>101</v>
      </c>
      <c r="C282" s="36" t="s">
        <v>41</v>
      </c>
      <c r="D282" s="47">
        <v>2</v>
      </c>
      <c r="E282" s="33">
        <v>24.383751839999999</v>
      </c>
      <c r="F282" s="26">
        <f t="shared" si="12"/>
        <v>31.899272834438971</v>
      </c>
      <c r="G282" s="27">
        <f t="shared" si="10"/>
        <v>63.798545668877942</v>
      </c>
    </row>
    <row r="283" spans="1:11" s="2" customFormat="1" x14ac:dyDescent="0.25">
      <c r="A283" s="7">
        <v>6</v>
      </c>
      <c r="B283" s="35" t="s">
        <v>143</v>
      </c>
      <c r="C283" s="48" t="s">
        <v>14</v>
      </c>
      <c r="D283" s="26">
        <v>3</v>
      </c>
      <c r="E283" s="25">
        <v>11.916484799999999</v>
      </c>
      <c r="F283" s="26">
        <f t="shared" si="12"/>
        <v>15.589364686654591</v>
      </c>
      <c r="G283" s="27">
        <f t="shared" si="10"/>
        <v>46.768094059963772</v>
      </c>
      <c r="I283" s="34"/>
    </row>
    <row r="284" spans="1:11" s="2" customFormat="1" x14ac:dyDescent="0.25">
      <c r="A284" s="7">
        <v>7</v>
      </c>
      <c r="B284" s="35" t="s">
        <v>106</v>
      </c>
      <c r="C284" s="48" t="s">
        <v>14</v>
      </c>
      <c r="D284" s="26">
        <v>3</v>
      </c>
      <c r="E284" s="45">
        <v>3.7909242000000005</v>
      </c>
      <c r="F284" s="26">
        <f t="shared" si="12"/>
        <v>4.9593567939820913</v>
      </c>
      <c r="G284" s="27">
        <f t="shared" si="10"/>
        <v>14.878070381946273</v>
      </c>
      <c r="H284" s="28"/>
      <c r="I284" s="28"/>
      <c r="J284" s="28"/>
    </row>
    <row r="285" spans="1:11" s="2" customFormat="1" x14ac:dyDescent="0.25">
      <c r="A285" s="7">
        <v>8</v>
      </c>
      <c r="B285" s="46" t="s">
        <v>144</v>
      </c>
      <c r="C285" s="36" t="s">
        <v>41</v>
      </c>
      <c r="D285" s="47">
        <v>2</v>
      </c>
      <c r="E285" s="25">
        <v>117.74375184</v>
      </c>
      <c r="F285" s="26">
        <f t="shared" si="12"/>
        <v>154.03454272091361</v>
      </c>
      <c r="G285" s="27">
        <f t="shared" si="10"/>
        <v>308.06908544182721</v>
      </c>
    </row>
    <row r="286" spans="1:11" s="2" customFormat="1" x14ac:dyDescent="0.25">
      <c r="A286" s="7">
        <v>9</v>
      </c>
      <c r="B286" s="46" t="s">
        <v>101</v>
      </c>
      <c r="C286" s="36" t="s">
        <v>41</v>
      </c>
      <c r="D286" s="47">
        <v>2</v>
      </c>
      <c r="E286" s="25">
        <v>24.383751839999999</v>
      </c>
      <c r="F286" s="26">
        <f t="shared" si="12"/>
        <v>31.899272834438971</v>
      </c>
      <c r="G286" s="27">
        <f t="shared" si="10"/>
        <v>63.798545668877942</v>
      </c>
      <c r="I286" s="34"/>
    </row>
    <row r="287" spans="1:11" s="2" customFormat="1" x14ac:dyDescent="0.25">
      <c r="A287" s="7">
        <v>10</v>
      </c>
      <c r="B287" s="30" t="s">
        <v>145</v>
      </c>
      <c r="C287" s="31" t="s">
        <v>39</v>
      </c>
      <c r="D287" s="32">
        <v>10</v>
      </c>
      <c r="E287" s="25">
        <v>1.73176752</v>
      </c>
      <c r="F287" s="26">
        <f t="shared" si="12"/>
        <v>2.265530135345232</v>
      </c>
      <c r="G287" s="27">
        <f t="shared" si="10"/>
        <v>22.65530135345232</v>
      </c>
      <c r="I287" s="34"/>
    </row>
    <row r="288" spans="1:11" s="2" customFormat="1" ht="51.75" x14ac:dyDescent="0.25">
      <c r="A288" s="7">
        <v>11</v>
      </c>
      <c r="B288" s="35" t="s">
        <v>146</v>
      </c>
      <c r="C288" s="63" t="s">
        <v>39</v>
      </c>
      <c r="D288" s="25">
        <f>10.7+6.3</f>
        <v>17</v>
      </c>
      <c r="E288" s="25">
        <v>0.92578739999999993</v>
      </c>
      <c r="F288" s="26">
        <f t="shared" si="12"/>
        <v>1.2111321117876783</v>
      </c>
      <c r="G288" s="27">
        <f t="shared" si="10"/>
        <v>20.58924590039053</v>
      </c>
    </row>
    <row r="289" spans="1:11" s="2" customFormat="1" ht="34.5" x14ac:dyDescent="0.25">
      <c r="A289" s="7">
        <v>12</v>
      </c>
      <c r="B289" s="46" t="s">
        <v>147</v>
      </c>
      <c r="C289" s="36" t="s">
        <v>39</v>
      </c>
      <c r="D289" s="37">
        <f>2*4</f>
        <v>8</v>
      </c>
      <c r="E289" s="25">
        <v>1.2929180597999999</v>
      </c>
      <c r="F289" s="26">
        <f t="shared" si="12"/>
        <v>1.6914191963878549</v>
      </c>
      <c r="G289" s="27">
        <f t="shared" si="10"/>
        <v>13.531353571102839</v>
      </c>
    </row>
    <row r="290" spans="1:11" s="2" customFormat="1" ht="34.5" x14ac:dyDescent="0.25">
      <c r="A290" s="7">
        <v>13</v>
      </c>
      <c r="B290" s="66" t="s">
        <v>115</v>
      </c>
      <c r="C290" s="36" t="s">
        <v>12</v>
      </c>
      <c r="D290" s="67">
        <v>2</v>
      </c>
      <c r="E290" s="25">
        <v>0.84038209800000008</v>
      </c>
      <c r="F290" s="26">
        <f t="shared" si="12"/>
        <v>1.0994033241965702</v>
      </c>
      <c r="G290" s="27">
        <f t="shared" si="10"/>
        <v>2.1988066483931403</v>
      </c>
    </row>
    <row r="291" spans="1:11" s="22" customFormat="1" x14ac:dyDescent="0.25">
      <c r="A291" s="16">
        <v>3</v>
      </c>
      <c r="B291" s="17" t="s">
        <v>116</v>
      </c>
      <c r="C291" s="18"/>
      <c r="D291" s="18"/>
      <c r="E291" s="19"/>
      <c r="F291" s="20"/>
      <c r="G291" s="21"/>
      <c r="K291" s="2"/>
    </row>
    <row r="292" spans="1:11" s="2" customFormat="1" x14ac:dyDescent="0.25">
      <c r="A292" s="7"/>
      <c r="B292" s="23" t="s">
        <v>10</v>
      </c>
      <c r="C292" s="24"/>
      <c r="D292" s="24"/>
      <c r="E292" s="25"/>
      <c r="F292" s="26"/>
      <c r="G292" s="27"/>
      <c r="I292" s="34"/>
    </row>
    <row r="293" spans="1:11" s="2" customFormat="1" x14ac:dyDescent="0.25">
      <c r="A293" s="7">
        <v>1</v>
      </c>
      <c r="B293" s="30" t="s">
        <v>13</v>
      </c>
      <c r="C293" s="31" t="s">
        <v>14</v>
      </c>
      <c r="D293" s="32">
        <v>1380</v>
      </c>
      <c r="E293" s="25">
        <v>0.33</v>
      </c>
      <c r="F293" s="26">
        <f t="shared" ref="F293:F302" si="13">+E293*$I$9</f>
        <v>0.43171207222082941</v>
      </c>
      <c r="G293" s="27">
        <f t="shared" ref="G293:G325" si="14">+F293*D293</f>
        <v>595.76265966474455</v>
      </c>
      <c r="I293" s="34"/>
    </row>
    <row r="294" spans="1:11" s="2" customFormat="1" ht="34.5" x14ac:dyDescent="0.25">
      <c r="A294" s="7">
        <v>2</v>
      </c>
      <c r="B294" s="29" t="s">
        <v>15</v>
      </c>
      <c r="C294" s="7" t="s">
        <v>16</v>
      </c>
      <c r="D294" s="25">
        <v>8</v>
      </c>
      <c r="E294" s="25">
        <v>7.50775332</v>
      </c>
      <c r="F294" s="26">
        <f t="shared" si="13"/>
        <v>9.8217810409091264</v>
      </c>
      <c r="G294" s="27">
        <f t="shared" si="14"/>
        <v>78.574248327273011</v>
      </c>
    </row>
    <row r="295" spans="1:11" s="2" customFormat="1" ht="34.5" x14ac:dyDescent="0.25">
      <c r="A295" s="7">
        <v>3</v>
      </c>
      <c r="B295" s="29" t="s">
        <v>17</v>
      </c>
      <c r="C295" s="7" t="s">
        <v>16</v>
      </c>
      <c r="D295" s="25">
        <v>8</v>
      </c>
      <c r="E295" s="25">
        <v>0.70788913200000003</v>
      </c>
      <c r="F295" s="26">
        <f t="shared" si="13"/>
        <v>0.92607358811613405</v>
      </c>
      <c r="G295" s="27">
        <f t="shared" si="14"/>
        <v>7.4085887049290724</v>
      </c>
    </row>
    <row r="296" spans="1:11" s="2" customFormat="1" ht="19.5" x14ac:dyDescent="0.25">
      <c r="A296" s="7">
        <v>4</v>
      </c>
      <c r="B296" s="51" t="s">
        <v>21</v>
      </c>
      <c r="C296" s="52" t="s">
        <v>16</v>
      </c>
      <c r="D296" s="53">
        <v>398</v>
      </c>
      <c r="E296" s="25">
        <v>0.54524238359999999</v>
      </c>
      <c r="F296" s="26">
        <f t="shared" si="13"/>
        <v>0.71329611905024348</v>
      </c>
      <c r="G296" s="27">
        <f t="shared" si="14"/>
        <v>283.89185538199689</v>
      </c>
      <c r="I296" s="34"/>
    </row>
    <row r="297" spans="1:11" s="2" customFormat="1" ht="34.5" x14ac:dyDescent="0.25">
      <c r="A297" s="7">
        <v>5</v>
      </c>
      <c r="B297" s="29" t="s">
        <v>22</v>
      </c>
      <c r="C297" s="7" t="s">
        <v>16</v>
      </c>
      <c r="D297" s="25">
        <v>19</v>
      </c>
      <c r="E297" s="25">
        <v>3.3961134468000003</v>
      </c>
      <c r="F297" s="26">
        <f t="shared" si="13"/>
        <v>4.4428581018637923</v>
      </c>
      <c r="G297" s="27">
        <f t="shared" si="14"/>
        <v>84.41430393541205</v>
      </c>
      <c r="I297" s="34"/>
    </row>
    <row r="298" spans="1:11" s="2" customFormat="1" ht="19.5" x14ac:dyDescent="0.25">
      <c r="A298" s="7">
        <v>6</v>
      </c>
      <c r="B298" s="35" t="s">
        <v>24</v>
      </c>
      <c r="C298" s="38" t="s">
        <v>16</v>
      </c>
      <c r="D298" s="25">
        <v>6</v>
      </c>
      <c r="E298" s="25">
        <v>7.3905761999999999</v>
      </c>
      <c r="F298" s="26">
        <f t="shared" si="13"/>
        <v>9.6684877763877051</v>
      </c>
      <c r="G298" s="27">
        <f t="shared" si="14"/>
        <v>58.010926658326227</v>
      </c>
      <c r="I298" s="34"/>
    </row>
    <row r="299" spans="1:11" s="2" customFormat="1" ht="19.5" x14ac:dyDescent="0.25">
      <c r="A299" s="7">
        <v>7</v>
      </c>
      <c r="B299" s="35" t="s">
        <v>25</v>
      </c>
      <c r="C299" s="38" t="s">
        <v>16</v>
      </c>
      <c r="D299" s="25">
        <v>15</v>
      </c>
      <c r="E299" s="25">
        <v>7.3905761999999999</v>
      </c>
      <c r="F299" s="26">
        <f t="shared" si="13"/>
        <v>9.6684877763877051</v>
      </c>
      <c r="G299" s="27">
        <f t="shared" si="14"/>
        <v>145.02731664581557</v>
      </c>
      <c r="I299" s="34"/>
    </row>
    <row r="300" spans="1:11" s="2" customFormat="1" ht="34.5" x14ac:dyDescent="0.25">
      <c r="A300" s="7">
        <v>8</v>
      </c>
      <c r="B300" s="39" t="s">
        <v>27</v>
      </c>
      <c r="C300" s="7" t="s">
        <v>16</v>
      </c>
      <c r="D300" s="40">
        <v>379</v>
      </c>
      <c r="E300" s="25">
        <v>0.36722263199999999</v>
      </c>
      <c r="F300" s="26">
        <f t="shared" si="13"/>
        <v>0.4804074043245668</v>
      </c>
      <c r="G300" s="27">
        <f t="shared" si="14"/>
        <v>182.07440623901081</v>
      </c>
    </row>
    <row r="301" spans="1:11" s="2" customFormat="1" ht="34.5" x14ac:dyDescent="0.25">
      <c r="A301" s="7">
        <v>9</v>
      </c>
      <c r="B301" s="35" t="s">
        <v>33</v>
      </c>
      <c r="C301" s="36" t="s">
        <v>12</v>
      </c>
      <c r="D301" s="25">
        <v>80</v>
      </c>
      <c r="E301" s="25">
        <v>1.2125979779999998</v>
      </c>
      <c r="F301" s="26">
        <f t="shared" si="13"/>
        <v>1.5863429874338413</v>
      </c>
      <c r="G301" s="27">
        <f t="shared" si="14"/>
        <v>126.90743899470731</v>
      </c>
    </row>
    <row r="302" spans="1:11" s="2" customFormat="1" ht="34.5" x14ac:dyDescent="0.25">
      <c r="A302" s="7">
        <v>10</v>
      </c>
      <c r="B302" s="35" t="s">
        <v>34</v>
      </c>
      <c r="C302" s="36" t="s">
        <v>12</v>
      </c>
      <c r="D302" s="25">
        <v>80</v>
      </c>
      <c r="E302" s="45">
        <v>4.5923305860000001</v>
      </c>
      <c r="F302" s="26">
        <f t="shared" si="13"/>
        <v>6.0077713745610781</v>
      </c>
      <c r="G302" s="27">
        <f t="shared" si="14"/>
        <v>480.62170996488624</v>
      </c>
      <c r="H302" s="28"/>
      <c r="I302" s="28"/>
      <c r="J302" s="28"/>
    </row>
    <row r="303" spans="1:11" s="2" customFormat="1" x14ac:dyDescent="0.25">
      <c r="A303" s="7"/>
      <c r="B303" s="43" t="s">
        <v>35</v>
      </c>
      <c r="C303" s="44"/>
      <c r="D303" s="44"/>
      <c r="E303" s="25"/>
      <c r="F303" s="26"/>
      <c r="G303" s="27"/>
      <c r="I303" s="34"/>
    </row>
    <row r="304" spans="1:11" s="2" customFormat="1" x14ac:dyDescent="0.25">
      <c r="A304" s="7">
        <v>1</v>
      </c>
      <c r="B304" s="30" t="s">
        <v>117</v>
      </c>
      <c r="C304" s="31" t="s">
        <v>14</v>
      </c>
      <c r="D304" s="32">
        <v>690</v>
      </c>
      <c r="E304" s="25">
        <v>0.44525820000000005</v>
      </c>
      <c r="F304" s="26">
        <f t="shared" ref="F304:F313" si="15">+E304*$I$9</f>
        <v>0.5824949702888379</v>
      </c>
      <c r="G304" s="27">
        <f t="shared" si="14"/>
        <v>401.92152949929817</v>
      </c>
      <c r="I304" s="34"/>
    </row>
    <row r="305" spans="1:11" s="2" customFormat="1" x14ac:dyDescent="0.25">
      <c r="A305" s="7">
        <v>2</v>
      </c>
      <c r="B305" s="30" t="s">
        <v>118</v>
      </c>
      <c r="C305" s="31" t="s">
        <v>14</v>
      </c>
      <c r="D305" s="32">
        <v>1040</v>
      </c>
      <c r="E305" s="45">
        <v>0.48061830000000005</v>
      </c>
      <c r="F305" s="26">
        <f t="shared" si="15"/>
        <v>0.62875370375834017</v>
      </c>
      <c r="G305" s="27">
        <f t="shared" si="14"/>
        <v>653.9038519086738</v>
      </c>
      <c r="H305" s="28"/>
      <c r="I305" s="28"/>
      <c r="J305" s="28"/>
    </row>
    <row r="306" spans="1:11" s="22" customFormat="1" x14ac:dyDescent="0.25">
      <c r="A306" s="7">
        <v>3</v>
      </c>
      <c r="B306" s="46" t="s">
        <v>119</v>
      </c>
      <c r="C306" s="36" t="s">
        <v>41</v>
      </c>
      <c r="D306" s="47">
        <v>30</v>
      </c>
      <c r="E306" s="25">
        <v>5.1282518400000008</v>
      </c>
      <c r="F306" s="26">
        <f t="shared" si="15"/>
        <v>6.70887342035358</v>
      </c>
      <c r="G306" s="27">
        <f t="shared" si="14"/>
        <v>201.26620261060739</v>
      </c>
      <c r="K306" s="2"/>
    </row>
    <row r="307" spans="1:11" s="2" customFormat="1" x14ac:dyDescent="0.25">
      <c r="A307" s="7">
        <v>4</v>
      </c>
      <c r="B307" s="46" t="s">
        <v>120</v>
      </c>
      <c r="C307" s="36" t="s">
        <v>41</v>
      </c>
      <c r="D307" s="47">
        <v>55</v>
      </c>
      <c r="E307" s="25">
        <v>4.54475184</v>
      </c>
      <c r="F307" s="26">
        <f t="shared" si="15"/>
        <v>5.945527983563113</v>
      </c>
      <c r="G307" s="27">
        <f t="shared" si="14"/>
        <v>327.00403909597122</v>
      </c>
      <c r="I307" s="34"/>
    </row>
    <row r="308" spans="1:11" s="2" customFormat="1" x14ac:dyDescent="0.25">
      <c r="A308" s="7">
        <v>5</v>
      </c>
      <c r="B308" s="46" t="s">
        <v>121</v>
      </c>
      <c r="C308" s="36" t="s">
        <v>41</v>
      </c>
      <c r="D308" s="47">
        <v>20</v>
      </c>
      <c r="E308" s="45">
        <v>3.9612518400000001</v>
      </c>
      <c r="F308" s="26">
        <f t="shared" si="15"/>
        <v>5.1821825467726468</v>
      </c>
      <c r="G308" s="27">
        <f t="shared" si="14"/>
        <v>103.64365093545294</v>
      </c>
      <c r="H308" s="28"/>
      <c r="I308" s="28"/>
      <c r="J308" s="28"/>
    </row>
    <row r="309" spans="1:11" s="2" customFormat="1" x14ac:dyDescent="0.25">
      <c r="A309" s="7">
        <v>6</v>
      </c>
      <c r="B309" s="46" t="s">
        <v>122</v>
      </c>
      <c r="C309" s="36" t="s">
        <v>41</v>
      </c>
      <c r="D309" s="47">
        <v>10</v>
      </c>
      <c r="E309" s="25">
        <v>3.3777518400000002</v>
      </c>
      <c r="F309" s="26">
        <f t="shared" si="15"/>
        <v>4.4188371099821797</v>
      </c>
      <c r="G309" s="27">
        <f t="shared" si="14"/>
        <v>44.188371099821794</v>
      </c>
    </row>
    <row r="310" spans="1:11" s="2" customFormat="1" x14ac:dyDescent="0.25">
      <c r="A310" s="7">
        <v>7</v>
      </c>
      <c r="B310" s="46" t="s">
        <v>123</v>
      </c>
      <c r="C310" s="36" t="s">
        <v>41</v>
      </c>
      <c r="D310" s="47">
        <v>230</v>
      </c>
      <c r="E310" s="25">
        <v>1.3355018400000001</v>
      </c>
      <c r="F310" s="26">
        <f t="shared" si="15"/>
        <v>1.7471280812155472</v>
      </c>
      <c r="G310" s="27">
        <f t="shared" si="14"/>
        <v>401.83945867957584</v>
      </c>
    </row>
    <row r="311" spans="1:11" s="2" customFormat="1" x14ac:dyDescent="0.25">
      <c r="A311" s="7">
        <v>8</v>
      </c>
      <c r="B311" s="46" t="s">
        <v>124</v>
      </c>
      <c r="C311" s="36" t="s">
        <v>41</v>
      </c>
      <c r="D311" s="47">
        <v>110</v>
      </c>
      <c r="E311" s="25">
        <v>2.3907888000000002</v>
      </c>
      <c r="F311" s="26">
        <f t="shared" si="15"/>
        <v>3.1276739002737881</v>
      </c>
      <c r="G311" s="27">
        <f t="shared" si="14"/>
        <v>344.04412903011666</v>
      </c>
      <c r="I311" s="34"/>
    </row>
    <row r="312" spans="1:11" s="2" customFormat="1" x14ac:dyDescent="0.25">
      <c r="A312" s="7">
        <v>9</v>
      </c>
      <c r="B312" s="46" t="s">
        <v>125</v>
      </c>
      <c r="C312" s="36" t="s">
        <v>41</v>
      </c>
      <c r="D312" s="47">
        <v>110</v>
      </c>
      <c r="E312" s="25">
        <v>1.7439518400000003</v>
      </c>
      <c r="F312" s="26">
        <f t="shared" si="15"/>
        <v>2.2814698869688739</v>
      </c>
      <c r="G312" s="27">
        <f t="shared" si="14"/>
        <v>250.96168756657613</v>
      </c>
      <c r="I312" s="34"/>
    </row>
    <row r="313" spans="1:11" s="2" customFormat="1" x14ac:dyDescent="0.25">
      <c r="A313" s="7">
        <v>10</v>
      </c>
      <c r="B313" s="46" t="s">
        <v>126</v>
      </c>
      <c r="C313" s="36" t="s">
        <v>41</v>
      </c>
      <c r="D313" s="47">
        <v>110</v>
      </c>
      <c r="E313" s="25">
        <v>4.2463188000000001</v>
      </c>
      <c r="F313" s="26">
        <f t="shared" si="15"/>
        <v>5.5551123892674719</v>
      </c>
      <c r="G313" s="27">
        <f t="shared" si="14"/>
        <v>611.06236281942188</v>
      </c>
    </row>
    <row r="314" spans="1:11" s="2" customFormat="1" x14ac:dyDescent="0.25">
      <c r="A314" s="7">
        <v>11</v>
      </c>
      <c r="B314" s="46" t="s">
        <v>148</v>
      </c>
      <c r="C314" s="36" t="s">
        <v>41</v>
      </c>
      <c r="D314" s="47">
        <v>220</v>
      </c>
      <c r="E314" s="25">
        <v>1.5105518400000002</v>
      </c>
      <c r="F314" s="26">
        <f>+(E314-H314)*$I$9</f>
        <v>1.4528443519850154</v>
      </c>
      <c r="G314" s="27">
        <f t="shared" si="14"/>
        <v>319.6257574367034</v>
      </c>
      <c r="H314" s="2">
        <v>0.4</v>
      </c>
    </row>
    <row r="315" spans="1:11" s="2" customFormat="1" x14ac:dyDescent="0.25">
      <c r="A315" s="7">
        <v>12</v>
      </c>
      <c r="B315" s="46" t="s">
        <v>149</v>
      </c>
      <c r="C315" s="36" t="s">
        <v>41</v>
      </c>
      <c r="D315" s="47">
        <v>110</v>
      </c>
      <c r="E315" s="25">
        <v>7.6434557999999999</v>
      </c>
      <c r="F315" s="26">
        <f>+(E315-H315)*$I$9</f>
        <v>2.0047868757722087</v>
      </c>
      <c r="G315" s="27">
        <f t="shared" si="14"/>
        <v>220.52655633494297</v>
      </c>
      <c r="H315" s="2">
        <v>6.1109999999999998</v>
      </c>
      <c r="I315" s="34"/>
    </row>
    <row r="316" spans="1:11" s="2" customFormat="1" x14ac:dyDescent="0.25">
      <c r="A316" s="7">
        <v>8</v>
      </c>
      <c r="B316" s="46" t="s">
        <v>129</v>
      </c>
      <c r="C316" s="36" t="s">
        <v>41</v>
      </c>
      <c r="D316" s="47">
        <v>5</v>
      </c>
      <c r="E316" s="2">
        <v>3.3127188000000003</v>
      </c>
      <c r="F316" s="26">
        <f>+E316*$I$9</f>
        <v>4.3337596904027249</v>
      </c>
      <c r="G316" s="27">
        <f t="shared" si="14"/>
        <v>21.668798452013625</v>
      </c>
    </row>
    <row r="317" spans="1:11" s="2" customFormat="1" x14ac:dyDescent="0.25">
      <c r="A317" s="7">
        <v>9</v>
      </c>
      <c r="B317" s="46" t="s">
        <v>130</v>
      </c>
      <c r="C317" s="36" t="s">
        <v>41</v>
      </c>
      <c r="D317" s="47">
        <v>5</v>
      </c>
      <c r="E317" s="2">
        <v>1.9773518400000003</v>
      </c>
      <c r="F317" s="26">
        <f>+E317*$I$9</f>
        <v>2.5868080616850606</v>
      </c>
      <c r="G317" s="27">
        <f t="shared" si="14"/>
        <v>12.934040308425303</v>
      </c>
      <c r="I317" s="34"/>
    </row>
    <row r="318" spans="1:11" s="2" customFormat="1" x14ac:dyDescent="0.25">
      <c r="A318" s="7">
        <v>10</v>
      </c>
      <c r="B318" s="46" t="s">
        <v>131</v>
      </c>
      <c r="C318" s="36" t="s">
        <v>41</v>
      </c>
      <c r="D318" s="47">
        <v>5</v>
      </c>
      <c r="E318" s="34">
        <v>4.9465187999999998</v>
      </c>
      <c r="F318" s="26">
        <f>+E318*$I$9</f>
        <v>6.4711269134160307</v>
      </c>
      <c r="G318" s="27">
        <f t="shared" si="14"/>
        <v>32.355634567080152</v>
      </c>
    </row>
    <row r="319" spans="1:11" s="2" customFormat="1" x14ac:dyDescent="0.25">
      <c r="A319" s="7">
        <v>11</v>
      </c>
      <c r="B319" s="68" t="s">
        <v>132</v>
      </c>
      <c r="C319" s="36" t="s">
        <v>41</v>
      </c>
      <c r="D319" s="47">
        <v>10</v>
      </c>
      <c r="E319" s="2">
        <v>1.7439518400000003</v>
      </c>
      <c r="F319" s="26">
        <f>+(E319-H319)*$I$9</f>
        <v>1.4965388465673659</v>
      </c>
      <c r="G319" s="27">
        <f t="shared" si="14"/>
        <v>14.965388465673659</v>
      </c>
      <c r="H319" s="69">
        <v>0.6</v>
      </c>
    </row>
    <row r="320" spans="1:11" s="2" customFormat="1" x14ac:dyDescent="0.25">
      <c r="A320" s="7">
        <v>12</v>
      </c>
      <c r="B320" s="68" t="s">
        <v>133</v>
      </c>
      <c r="C320" s="36" t="s">
        <v>41</v>
      </c>
      <c r="D320" s="47">
        <v>5</v>
      </c>
      <c r="E320" s="2">
        <v>12.1819188</v>
      </c>
      <c r="F320" s="26">
        <f>+(E320-H320)*$I$9</f>
        <v>2.8544263229260163</v>
      </c>
      <c r="G320" s="27">
        <f t="shared" si="14"/>
        <v>14.272131614630082</v>
      </c>
      <c r="H320" s="70">
        <v>10</v>
      </c>
      <c r="I320" s="34"/>
    </row>
    <row r="321" spans="1:11" s="2" customFormat="1" ht="19.5" x14ac:dyDescent="0.25">
      <c r="A321" s="7">
        <v>13</v>
      </c>
      <c r="B321" s="35" t="s">
        <v>24</v>
      </c>
      <c r="C321" s="38" t="s">
        <v>16</v>
      </c>
      <c r="D321" s="25">
        <v>6</v>
      </c>
      <c r="E321" s="25">
        <v>7.3905761999999999</v>
      </c>
      <c r="F321" s="26">
        <f>+E321*$I$9</f>
        <v>9.6684877763877051</v>
      </c>
      <c r="G321" s="27">
        <f t="shared" si="14"/>
        <v>58.010926658326227</v>
      </c>
      <c r="I321" s="34"/>
    </row>
    <row r="322" spans="1:11" s="2" customFormat="1" x14ac:dyDescent="0.25">
      <c r="A322" s="7">
        <v>14</v>
      </c>
      <c r="B322" s="35" t="s">
        <v>134</v>
      </c>
      <c r="C322" s="71" t="s">
        <v>41</v>
      </c>
      <c r="D322" s="72">
        <v>115</v>
      </c>
      <c r="E322" s="25">
        <v>38.839402200000002</v>
      </c>
      <c r="F322" s="26">
        <f>+E322*$I$9</f>
        <v>50.810420629031029</v>
      </c>
      <c r="G322" s="27">
        <f t="shared" si="14"/>
        <v>5843.1983723385683</v>
      </c>
      <c r="I322" s="34"/>
    </row>
    <row r="323" spans="1:11" s="2" customFormat="1" ht="34.5" x14ac:dyDescent="0.25">
      <c r="A323" s="7">
        <v>15</v>
      </c>
      <c r="B323" s="35" t="s">
        <v>135</v>
      </c>
      <c r="C323" s="71" t="s">
        <v>14</v>
      </c>
      <c r="D323" s="73">
        <v>690</v>
      </c>
      <c r="E323" s="25">
        <v>8.1156007500000016E-2</v>
      </c>
      <c r="F323" s="26">
        <f>+E323*$I$9</f>
        <v>0.106169782336346</v>
      </c>
      <c r="G323" s="27">
        <f t="shared" si="14"/>
        <v>73.257149812078737</v>
      </c>
      <c r="I323" s="34"/>
    </row>
    <row r="324" spans="1:11" s="2" customFormat="1" ht="34.5" x14ac:dyDescent="0.25">
      <c r="A324" s="7">
        <v>16</v>
      </c>
      <c r="B324" s="35" t="s">
        <v>136</v>
      </c>
      <c r="C324" s="48" t="s">
        <v>41</v>
      </c>
      <c r="D324" s="62">
        <v>115</v>
      </c>
      <c r="E324" s="25">
        <v>0.66399359999999996</v>
      </c>
      <c r="F324" s="26">
        <f>+E324*$I$9</f>
        <v>0.86864864544657117</v>
      </c>
      <c r="G324" s="27">
        <f t="shared" si="14"/>
        <v>99.894594226355679</v>
      </c>
      <c r="I324" s="34"/>
    </row>
    <row r="325" spans="1:11" s="2" customFormat="1" ht="34.5" x14ac:dyDescent="0.25">
      <c r="A325" s="7">
        <v>17</v>
      </c>
      <c r="B325" s="35" t="s">
        <v>137</v>
      </c>
      <c r="C325" s="71" t="s">
        <v>41</v>
      </c>
      <c r="D325" s="72">
        <v>115</v>
      </c>
      <c r="E325" s="25">
        <v>0.97460758000000003</v>
      </c>
      <c r="F325" s="26">
        <f>+E325*$I$9</f>
        <v>1.2749995695876599</v>
      </c>
      <c r="G325" s="27">
        <f t="shared" si="14"/>
        <v>146.6249505025809</v>
      </c>
    </row>
    <row r="326" spans="1:11" s="2" customFormat="1" x14ac:dyDescent="0.25">
      <c r="A326" s="7"/>
      <c r="B326" s="75" t="s">
        <v>150</v>
      </c>
      <c r="C326" s="76"/>
      <c r="D326" s="26"/>
      <c r="E326" s="45"/>
      <c r="F326" s="26"/>
      <c r="G326" s="6">
        <f>SUM(G10:G325)</f>
        <v>138688.67859428981</v>
      </c>
      <c r="H326" s="28"/>
      <c r="I326" s="28"/>
      <c r="J326" s="28"/>
      <c r="K326" s="77"/>
    </row>
    <row r="327" spans="1:11" s="2" customFormat="1" x14ac:dyDescent="0.25">
      <c r="A327" s="7"/>
      <c r="B327" s="75" t="s">
        <v>150</v>
      </c>
      <c r="C327" s="76"/>
      <c r="D327" s="26"/>
      <c r="E327" s="45"/>
      <c r="F327" s="26"/>
      <c r="G327" s="6">
        <f>SUM(G8:G326)/2</f>
        <v>138688.67859428981</v>
      </c>
      <c r="H327" s="28"/>
      <c r="I327" s="28"/>
      <c r="J327" s="28"/>
    </row>
    <row r="328" spans="1:11" s="2" customFormat="1" x14ac:dyDescent="0.25">
      <c r="A328" s="7"/>
      <c r="B328" s="75" t="s">
        <v>151</v>
      </c>
      <c r="C328" s="76"/>
      <c r="D328" s="26"/>
      <c r="E328" s="45"/>
      <c r="F328" s="26"/>
      <c r="G328" s="27">
        <f>+G327*0.2</f>
        <v>27737.735718857963</v>
      </c>
      <c r="H328" s="78"/>
      <c r="I328" s="28"/>
    </row>
    <row r="329" spans="1:11" s="86" customFormat="1" x14ac:dyDescent="0.25">
      <c r="A329" s="79"/>
      <c r="B329" s="80" t="s">
        <v>150</v>
      </c>
      <c r="C329" s="81"/>
      <c r="D329" s="82"/>
      <c r="E329" s="83"/>
      <c r="F329" s="82"/>
      <c r="G329" s="84">
        <f>+G328+G327</f>
        <v>166426.41431314778</v>
      </c>
      <c r="H329" s="85"/>
      <c r="I329" s="85"/>
    </row>
    <row r="330" spans="1:11" s="1" customFormat="1" ht="17.25" customHeight="1" x14ac:dyDescent="0.3">
      <c r="A330" s="87"/>
      <c r="B330" s="87"/>
      <c r="C330" s="88"/>
      <c r="D330" s="88"/>
      <c r="E330" s="88"/>
      <c r="F330" s="87"/>
      <c r="G330" s="89"/>
      <c r="H330" s="3"/>
      <c r="I330" s="90"/>
      <c r="J330" s="91"/>
      <c r="K330" s="3"/>
    </row>
    <row r="331" spans="1:11" ht="15.75" customHeight="1" x14ac:dyDescent="0.3">
      <c r="A331" s="97" t="s">
        <v>152</v>
      </c>
      <c r="B331" s="97"/>
      <c r="C331" s="97"/>
      <c r="D331" s="97"/>
      <c r="E331" s="97"/>
      <c r="F331" s="97"/>
      <c r="G331" s="97"/>
      <c r="H331" s="92">
        <f>+'[9]AMPOP '!I31</f>
        <v>166426.41431314769</v>
      </c>
    </row>
    <row r="332" spans="1:11" ht="15.75" customHeight="1" x14ac:dyDescent="0.3">
      <c r="A332" s="87"/>
      <c r="B332" s="87"/>
      <c r="C332" s="88"/>
      <c r="D332" s="88"/>
      <c r="E332" s="88"/>
      <c r="F332" s="87"/>
      <c r="G332" s="93"/>
      <c r="K332" s="94"/>
    </row>
    <row r="334" spans="1:11" ht="15.75" customHeight="1" x14ac:dyDescent="0.3"/>
    <row r="337" ht="15.75" customHeight="1" x14ac:dyDescent="0.3"/>
  </sheetData>
  <mergeCells count="4">
    <mergeCell ref="A3:G3"/>
    <mergeCell ref="A4:G4"/>
    <mergeCell ref="A331:G331"/>
    <mergeCell ref="A2:G2"/>
  </mergeCells>
  <pageMargins left="1.1874015748031497" right="0.27559055118110237" top="0.62992125984251968" bottom="0.62992125984251968" header="0.27559055118110237" footer="0.27559055118110237"/>
  <pageSetup scale="63" orientation="portrait" r:id="rId1"/>
  <headerFooter alignWithMargins="0">
    <oddFooter>&amp;R&amp;"Sylfaen,Обычный"&amp;9
Աշխատանքային ծավալներ   &amp;P</oddFooter>
  </headerFooter>
  <rowBreaks count="3" manualBreakCount="3">
    <brk id="124" max="6" man="1"/>
    <brk id="266" max="6" man="1"/>
    <brk id="302"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caval</vt:lpstr>
      <vt:lpstr>caval!OLE_LINK1</vt:lpstr>
      <vt:lpstr>caval!Print_Area</vt:lpstr>
      <vt:lpstr>caval!Print_Titles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2026-06-29T10:30:01Z</dcterms:created>
  <dcterms:modified xsi:type="dcterms:W3CDTF">2026-06-29T10:31:39Z</dcterms:modified>
</cp:coreProperties>
</file>